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1\Desktop\ZAfAS\Dateien\Austausch\2026\V078 26\"/>
    </mc:Choice>
  </mc:AlternateContent>
  <xr:revisionPtr revIDLastSave="0" documentId="13_ncr:1_{FFE34F61-DE4A-400E-8D10-22A864EE764A}" xr6:coauthVersionLast="47" xr6:coauthVersionMax="47" xr10:uidLastSave="{00000000-0000-0000-0000-000000000000}"/>
  <bookViews>
    <workbookView xWindow="-28920" yWindow="-120" windowWidth="29040" windowHeight="15720" xr2:uid="{2A928BBA-42C1-453A-AAF8-1843F8101CA8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H37" i="1" l="1"/>
  <c r="BH36" i="1"/>
  <c r="BH35" i="1"/>
  <c r="BH34" i="1"/>
  <c r="BH33" i="1"/>
  <c r="BH32" i="1"/>
  <c r="BH31" i="1"/>
  <c r="BH30" i="1"/>
  <c r="BH29" i="1"/>
  <c r="BH28" i="1"/>
  <c r="BH27" i="1"/>
  <c r="BH26" i="1"/>
  <c r="BH25" i="1"/>
  <c r="BH24" i="1"/>
  <c r="BH23" i="1"/>
  <c r="BH22" i="1"/>
  <c r="BH21" i="1"/>
  <c r="BH20" i="1"/>
  <c r="BH19" i="1"/>
  <c r="BH18" i="1"/>
  <c r="BH17" i="1"/>
  <c r="BH16" i="1"/>
  <c r="BH15" i="1"/>
  <c r="BH14" i="1"/>
  <c r="BH13" i="1"/>
  <c r="BH12" i="1"/>
  <c r="BH11" i="1"/>
  <c r="BH10" i="1"/>
  <c r="BH9" i="1"/>
  <c r="BH8" i="1"/>
  <c r="BH7" i="1"/>
  <c r="BH6" i="1"/>
  <c r="BH5" i="1"/>
  <c r="BH38" i="1" l="1"/>
  <c r="BH40" i="1" s="1"/>
  <c r="BH42" i="1" l="1"/>
</calcChain>
</file>

<file path=xl/sharedStrings.xml><?xml version="1.0" encoding="utf-8"?>
<sst xmlns="http://schemas.openxmlformats.org/spreadsheetml/2006/main" count="106" uniqueCount="74">
  <si>
    <t>Leistungsbeschreibung
LOS Nr. 2: "Bewegung"</t>
  </si>
  <si>
    <t>Pos./
Los Nr. 2
(Bewegung)</t>
  </si>
  <si>
    <t>Stück</t>
  </si>
  <si>
    <t>Gegenstand der Leistung</t>
  </si>
  <si>
    <t>Einzelpreis</t>
  </si>
  <si>
    <t>Gesamtpreis</t>
  </si>
  <si>
    <t>1</t>
  </si>
  <si>
    <t>Effektstrahler, inkl. Fernbedienung
mit integriertem USB-/SD-Player und Bluetooth
9 W Leistung, 100 V - 240 V Spannung
Maße: Durchmesser ca. 19cm, Höhe: ca. 15cm (Typ: Disco-Light &amp; Sound, Hersteller Playlearn Ltd, oder gleichwertig)</t>
  </si>
  <si>
    <t>2</t>
  </si>
  <si>
    <t>Springpferdchen/Hüpfpferd 
Maße ca: Länge 45cm x Höhe 54cm
Sattelumfang mav. 68 cm; Empfohlenes 
Gewicht max. 45 kg
 (Typ: Springpferdchen Rody, Hersteller Jakobs GmbH, oder gleichwertig)</t>
  </si>
  <si>
    <t>3</t>
  </si>
  <si>
    <t>Gymnastikball mit Ventil, Material Ruton, Durchmesser ca. 16 cm, Gewicht ca. 300g,
Farbe rot</t>
  </si>
  <si>
    <t>4</t>
  </si>
  <si>
    <t>Gymnastikball mit Ventil, Material Ruton, Durchmesser ca. 16 cm, Gewicht ca. 300g,
Farbe blau</t>
  </si>
  <si>
    <t>5</t>
  </si>
  <si>
    <t>Gymnastikball mit Ventil, Material Ruton, Durchmesser ca. 16 cm, Gewicht ca. 300g,
Farbe gelb</t>
  </si>
  <si>
    <t>6</t>
  </si>
  <si>
    <t>Gymnastikball mit Ventil, Material Ruton, Durchmesser ca. 16 cm, Gewicht ca. 300g,
Farbe grün</t>
  </si>
  <si>
    <t>7</t>
  </si>
  <si>
    <t>Gymnastikball mit Ventil, Material Ruton, Durchmesser ca. 16 cm, Gewicht ca. 300g,
Farbe pink</t>
  </si>
  <si>
    <t>8</t>
  </si>
  <si>
    <t>Gymnastikball mit Ventil, Material Ruton, Durchmesser ca. 16 cm, Gewicht ca. 300g,
Farbe hellgrün</t>
  </si>
  <si>
    <t>9</t>
  </si>
  <si>
    <t xml:space="preserve">Aktiv Set XXL 147 Teile:
4x Bohnensäckchen mit Granulat-Füllung rot
4x Bohnensäckchen mit Granulat-Füllung blau
4x Bohnensäckchen mit Granulat-Füllung gelb
4x Bohnensäckchen mit Granulat-Füllung grün
10x Markierungskegel H 30 cm
16x Turnstäbe L 80 cm
10x Gymnastikreifen ø 60 cm
1x Schwungtuch ø 350 cm
12x Wurfringe ø 18 cm
1x Medizinball 1.000 g
3x Gymnastikbälle ø 16 cm rot
3x Gymnastikbälle ø 16 cm blau
3x Gymnastikbälle ø 16 cm gelb
3x Gymnastikbälle ø 16 cm grün
1x Super Kick Fußball ø 22,5 cm
16x Springseile L 250 cm
1x Zauberschnur L 8 m
12x Jongliertücher 62 x 62 cm
12x Aktiv-Ringe ø 16,4 cm
1 Soft-Würfel Kantenlänge 16 cm
6 Paar Markierungen für den Boden Hände
6 Paar Markierungen für den Boden Füße
1x Tamburin ø 20cm mit Schlägel
1x Schellenring ø 20cm
</t>
  </si>
  <si>
    <t>10</t>
  </si>
  <si>
    <t xml:space="preserve">Rollbretter 4er Set rot, gelb, grün, blau mit seitlichen Griffen
Material: ABS Kunststoff
Maße ca: Länge 30cm x Breite 40cm x Höhe 9,5cm
</t>
  </si>
  <si>
    <t>11</t>
  </si>
  <si>
    <t xml:space="preserve">Bohnensäckchen 40 Säckchen inkl. Tasche
Kunststofffüllung, Baumwollhülle
Maße Säckchen ca: Länge: 15cm, Breite: 10cm, ca. 150g
Farben: rot, gelb, grün, blau
Aufbewahrungstasche Polyester, Durchmesser ca: 27cm, Höhe ca 23cm
</t>
  </si>
  <si>
    <t>12</t>
  </si>
  <si>
    <t>Tanz Chiffontücher 6er Set 140x140 cm
langsame Flugphase, Farben Blau, Grün, Lila, Rot, Gelb und Orange</t>
  </si>
  <si>
    <t>13</t>
  </si>
  <si>
    <t>Jonglierset 16 teilig inkl. Rucksack
Inhalt: 
3 Jonglierbälle (ø 6 cm)
3 Jongliertücher (L 60 x B 60 cm)
3 Jonglierringe (Außen- ø 24 cm, Innen- ø 18 cm)
2 Jonglierkeulen (L 45 cm)
1 Jonglierteller mit Stab (ø 23 cm, L 58,5 cm)
1 Diabolo mit Handstäben (ø 11,5 cm x H 13,5 cm)
1 Netzrucksack</t>
  </si>
  <si>
    <t>14</t>
  </si>
  <si>
    <t>Bälle 4er Set, Nadelventil zum Aufpumpen mit Ballpumpe, Durchmesser 25, 21, 17 und 12 cm,
in verschiedenen Farben (rot, blau, gelb, grün)</t>
  </si>
  <si>
    <t>15</t>
  </si>
  <si>
    <t>Instrumentensatz Ausstattungsset natur 30 teilig
Inhalt:
6 Paar Claves
1 Rakatak hell
1 Rakatak dunkel
1 Blocktrommel mit Haltestab und Schlägel
2 Röhrentrommeln mit Schlägel
1 Guiro mit Schlägel
1 Handklapper
2 Mini Shaker Buche
1 Paar Cymbeln
2 Mini Maracas
4 Triangeln mit Schlägel
1 Schelle-Tamburin - Durchmesser: 18cm mit Schlägel
1 Tamburin - Durchmesser: 18cm mit Schlägel
1 Sopran Glockenspiel mit 1 Paar Schlägel
1 Glockenkranz
2 Schellenkränze
2 Paar Kinderkastagnetten</t>
  </si>
  <si>
    <t>16</t>
  </si>
  <si>
    <t>Rutschauto, vierrädriges Kleinkindfahrzeug ohne Pedale, mit der Vorderachse verbundenes Lenkrad, Farbe rot
(Typ: Bobbycar Classic, Hersteller BIG, oder gleichwertig)</t>
  </si>
  <si>
    <t>17</t>
  </si>
  <si>
    <t>Sandspielzeug-Set 100-teilig, kindergartengerechte Sortierung, mit Schaufeln, Eimern, Harken, Sieben, Gießkannen, Mühlen, Förmchen, Bechern in verschiedenen Farben und Größen 
(Typ Großes Sandspielzeug-Set, Hersteller dantoy, oder gleichwertig)</t>
  </si>
  <si>
    <t>18</t>
  </si>
  <si>
    <t>Multiwannen bunt 4er Set stapelbar
Material: Kunststoff
Farben: rot, gelb, grün, blau
Maße ca (LxBxH): 70,5 cm x 50,5 cm x 15 cm</t>
  </si>
  <si>
    <t>19</t>
  </si>
  <si>
    <t>Sand- und Wasserspielzeug 13-teilig, bestehend aus
1x Sand- und Wasserspieltrichter
3x Pipetten
1x Sprühflasche
1x Pumpflasche
1x großer Kunststoffschlauch
1x kleiner Kunststoffschlauch
3x Krüge versch. Größen
1x Löffel-Set
1x Cup-Set
(Typ: Sand- und Wasserwerkstatt, Hersteller Edx Education UK Ltd. oder gleichwertig)</t>
  </si>
  <si>
    <t>20</t>
  </si>
  <si>
    <t>Balance Tau
Material: Polypropylen, Enden mit Gummiummantelung
Länge: 200 cm, Durchmesser: 6 cm</t>
  </si>
  <si>
    <t>21</t>
  </si>
  <si>
    <t>Slackline-System inkl. Teaching Line
Inhalt:
Slackline: Länge: 15 m, Breite: 5 cm mit vernähter Gurtschlinge
Metallratsche mit Kunststoffgriff  Ratschenschutzhülle
Halteleine: Länge: 15 m, Breite: 2,5 cm mit kleiner Metallratsche
Aufbewahrungstasche</t>
  </si>
  <si>
    <t>22</t>
  </si>
  <si>
    <t>Baumschutz für Sackline 2er-Set
Material: Filz mit verstellbarem Klettverschluss
Länge: 240 cm, Breite: 15 cm</t>
  </si>
  <si>
    <t>23</t>
  </si>
  <si>
    <t>Laufdosen aus Kunsstoff mit Halteschnüren aus Baumwolle, verschiedene Farben
Maße ca: 12cm hoch, Durchmesser 12cm</t>
  </si>
  <si>
    <t>24</t>
  </si>
  <si>
    <t>Schwungtuch mehrfarbig
Material Nylon, Öffnung mit Kordelverschluss in der Mitte, stabile Haltegriffe am Rand, eingenähtes Randseil
Durchmesser 350 cm</t>
  </si>
  <si>
    <t>25</t>
  </si>
  <si>
    <t>Fussball Kunststoff, Durchmesser ca. 22,5cm 
inkl. Nadelventil, verschiedene Farben</t>
  </si>
  <si>
    <t>26</t>
  </si>
  <si>
    <t xml:space="preserve">Lupendose 6er Set
mit zweiter Klapplupe im Deckel für 2x 2-fache
Vergrößerung mit Zoomeffekt
Maße ca: 7,5cm hoch, Durchmesser 6cm
</t>
  </si>
  <si>
    <t>27</t>
  </si>
  <si>
    <t>Straßenmalkreide-Set
90 Kreiden in 7 Farben (weiß, gelb, orange, rot, pink, grün, blau) und 3 schwarze Kreiden in einem Kunststoffeimer
Länge ca 10 cm, Durchmesser ca. 2 cm
mit Fingerschutzfilm, mit Wasser abwaschbar</t>
  </si>
  <si>
    <t>28</t>
  </si>
  <si>
    <t>Ballnetz
für ca. 10 Bälle</t>
  </si>
  <si>
    <t>29</t>
  </si>
  <si>
    <t>Ballpumpe
mit Nadelventil im Griff der Pumpe verstaubar
Länge: 20cm</t>
  </si>
  <si>
    <t>30</t>
  </si>
  <si>
    <t xml:space="preserve">Elastische Gymnastikschnur mit robuster Ummantelung und sicheren Kunststoffhaken
Farbe: rot/weiß
Länge: 800 cm, Durchmesser 0,6 cm
</t>
  </si>
  <si>
    <t>31</t>
  </si>
  <si>
    <t>Größenverstellbares Pferdespielgeschirr für Kinder von 3 bis 10 Jahren mit Steckverschluss am Bauch, 4 Ringen, 2 Karabinerhaken
(Typ Pferdespielleine-Einzel für 2 Kinder, Hersteller Jamso Design e.K. oder gleichwertig)</t>
  </si>
  <si>
    <t>32</t>
  </si>
  <si>
    <t>Lieferung bis in die Kita (siehe Hinweis)</t>
  </si>
  <si>
    <r>
      <t xml:space="preserve">Hinweise:
Es werden die Bedingungen der VOL-B vereinbart.
Lieferung: 
Die STARTer Kita Hibernia befindet sich auf dem Gelände der Grundschule "Im Hinsberg" (Canisiusstraße 9 in 45665 Recklinghausen). 
</t>
    </r>
    <r>
      <rPr>
        <b/>
        <sz val="11"/>
        <color indexed="10"/>
        <rFont val="Arial"/>
        <family val="2"/>
      </rPr>
      <t>Die Lieferung muss bis in die Kita erfolgen!</t>
    </r>
    <r>
      <rPr>
        <b/>
        <sz val="10"/>
        <rFont val="Arial"/>
        <family val="2"/>
      </rPr>
      <t xml:space="preserve"> </t>
    </r>
  </si>
  <si>
    <t>MWST</t>
  </si>
  <si>
    <t>Nettosumme</t>
  </si>
  <si>
    <t>Bruttosumme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</si>
</sst>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Aptos Narrow"/>
      <family val="2"/>
      <scheme val="minor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1"/>
      <color indexed="10"/>
      <name val="Arial"/>
      <family val="2"/>
    </font>
    <font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63">
    <xf numFmtId="0" fontId="0" fillId="0" borderId="0" xfId="0"/>
    <xf numFmtId="49" fontId="1" fillId="0" borderId="0" xfId="0" applyNumberFormat="1" applyFont="1" applyProtection="1"/>
    <xf numFmtId="49" fontId="2" fillId="0" borderId="0" xfId="0" applyNumberFormat="1" applyFont="1" applyProtection="1"/>
    <xf numFmtId="49" fontId="2" fillId="2" borderId="0" xfId="0" applyNumberFormat="1" applyFont="1" applyFill="1" applyProtection="1"/>
    <xf numFmtId="164" fontId="3" fillId="0" borderId="0" xfId="0" applyNumberFormat="1" applyFont="1" applyAlignment="1" applyProtection="1">
      <alignment horizontal="center" vertical="center"/>
    </xf>
    <xf numFmtId="49" fontId="5" fillId="0" borderId="0" xfId="0" applyNumberFormat="1" applyFont="1" applyProtection="1"/>
    <xf numFmtId="49" fontId="3" fillId="0" borderId="0" xfId="0" applyNumberFormat="1" applyFont="1" applyAlignment="1" applyProtection="1">
      <alignment vertical="center"/>
    </xf>
    <xf numFmtId="164" fontId="3" fillId="0" borderId="0" xfId="0" applyNumberFormat="1" applyFont="1" applyProtection="1"/>
    <xf numFmtId="49" fontId="3" fillId="0" borderId="0" xfId="0" applyNumberFormat="1" applyFont="1" applyAlignment="1" applyProtection="1">
      <alignment horizontal="center" wrapText="1"/>
    </xf>
    <xf numFmtId="49" fontId="3" fillId="0" borderId="1" xfId="0" applyNumberFormat="1" applyFont="1" applyBorder="1" applyAlignment="1" applyProtection="1">
      <alignment horizont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6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7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/>
    </xf>
    <xf numFmtId="49" fontId="3" fillId="0" borderId="8" xfId="0" applyNumberFormat="1" applyFont="1" applyBorder="1" applyAlignment="1" applyProtection="1">
      <alignment horizontal="center" vertical="center"/>
    </xf>
    <xf numFmtId="49" fontId="4" fillId="0" borderId="2" xfId="0" quotePrefix="1" applyNumberFormat="1" applyFont="1" applyBorder="1" applyAlignment="1" applyProtection="1">
      <alignment horizontal="center" vertical="center"/>
    </xf>
    <xf numFmtId="49" fontId="4" fillId="0" borderId="3" xfId="0" quotePrefix="1" applyNumberFormat="1" applyFont="1" applyBorder="1" applyAlignment="1" applyProtection="1">
      <alignment horizontal="center" vertical="center"/>
    </xf>
    <xf numFmtId="49" fontId="4" fillId="0" borderId="4" xfId="0" quotePrefix="1" applyNumberFormat="1" applyFont="1" applyBorder="1" applyAlignment="1" applyProtection="1">
      <alignment horizontal="center" vertical="center"/>
    </xf>
    <xf numFmtId="49" fontId="4" fillId="0" borderId="6" xfId="0" quotePrefix="1" applyNumberFormat="1" applyFont="1" applyBorder="1" applyAlignment="1" applyProtection="1">
      <alignment horizontal="center" vertical="center"/>
    </xf>
    <xf numFmtId="49" fontId="4" fillId="0" borderId="1" xfId="0" quotePrefix="1" applyNumberFormat="1" applyFont="1" applyBorder="1" applyAlignment="1" applyProtection="1">
      <alignment horizontal="center" vertical="center"/>
    </xf>
    <xf numFmtId="49" fontId="4" fillId="0" borderId="7" xfId="0" quotePrefix="1" applyNumberFormat="1" applyFont="1" applyBorder="1" applyAlignment="1" applyProtection="1">
      <alignment horizontal="center" vertical="center"/>
    </xf>
    <xf numFmtId="9" fontId="4" fillId="4" borderId="2" xfId="1" applyFont="1" applyFill="1" applyBorder="1" applyAlignment="1" applyProtection="1">
      <alignment horizontal="center" vertical="center"/>
      <protection locked="0"/>
    </xf>
    <xf numFmtId="9" fontId="4" fillId="4" borderId="3" xfId="1" applyFont="1" applyFill="1" applyBorder="1" applyAlignment="1" applyProtection="1">
      <alignment horizontal="center" vertical="center"/>
      <protection locked="0"/>
    </xf>
    <xf numFmtId="9" fontId="4" fillId="4" borderId="4" xfId="1" applyFont="1" applyFill="1" applyBorder="1" applyAlignment="1" applyProtection="1">
      <alignment horizontal="center" vertical="center"/>
      <protection locked="0"/>
    </xf>
    <xf numFmtId="9" fontId="4" fillId="4" borderId="6" xfId="1" applyFont="1" applyFill="1" applyBorder="1" applyAlignment="1" applyProtection="1">
      <alignment horizontal="center" vertical="center"/>
      <protection locked="0"/>
    </xf>
    <xf numFmtId="9" fontId="4" fillId="4" borderId="1" xfId="1" applyFont="1" applyFill="1" applyBorder="1" applyAlignment="1" applyProtection="1">
      <alignment horizontal="center" vertical="center"/>
      <protection locked="0"/>
    </xf>
    <xf numFmtId="9" fontId="4" fillId="4" borderId="7" xfId="1" applyFont="1" applyFill="1" applyBorder="1" applyAlignment="1" applyProtection="1">
      <alignment horizontal="center" vertical="center"/>
      <protection locked="0"/>
    </xf>
    <xf numFmtId="49" fontId="5" fillId="0" borderId="0" xfId="0" applyNumberFormat="1" applyFont="1" applyAlignment="1" applyProtection="1">
      <alignment horizontal="center" vertical="center" wrapText="1"/>
    </xf>
    <xf numFmtId="49" fontId="5" fillId="0" borderId="0" xfId="0" applyNumberFormat="1" applyFont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3" xfId="0" applyNumberFormat="1" applyFont="1" applyBorder="1" applyAlignment="1" applyProtection="1">
      <alignment horizontal="center" vertical="center"/>
    </xf>
    <xf numFmtId="49" fontId="2" fillId="0" borderId="0" xfId="0" applyNumberFormat="1" applyFont="1" applyAlignment="1" applyProtection="1">
      <alignment horizontal="center"/>
    </xf>
    <xf numFmtId="49" fontId="3" fillId="3" borderId="2" xfId="0" applyNumberFormat="1" applyFont="1" applyFill="1" applyBorder="1" applyAlignment="1" applyProtection="1">
      <alignment horizontal="center" vertical="center"/>
    </xf>
    <xf numFmtId="49" fontId="3" fillId="3" borderId="3" xfId="0" applyNumberFormat="1" applyFont="1" applyFill="1" applyBorder="1" applyAlignment="1" applyProtection="1">
      <alignment horizontal="center" vertical="center"/>
    </xf>
    <xf numFmtId="49" fontId="3" fillId="3" borderId="4" xfId="0" applyNumberFormat="1" applyFont="1" applyFill="1" applyBorder="1" applyAlignment="1" applyProtection="1">
      <alignment horizontal="center" vertical="center"/>
    </xf>
    <xf numFmtId="49" fontId="3" fillId="2" borderId="2" xfId="0" applyNumberFormat="1" applyFont="1" applyFill="1" applyBorder="1" applyAlignment="1" applyProtection="1">
      <alignment horizontal="center" vertical="center"/>
    </xf>
    <xf numFmtId="49" fontId="3" fillId="2" borderId="3" xfId="0" applyNumberFormat="1" applyFont="1" applyFill="1" applyBorder="1" applyAlignment="1" applyProtection="1">
      <alignment horizontal="center" vertical="center"/>
    </xf>
    <xf numFmtId="49" fontId="3" fillId="2" borderId="4" xfId="0" applyNumberFormat="1" applyFont="1" applyFill="1" applyBorder="1" applyAlignment="1" applyProtection="1">
      <alignment horizontal="center" vertical="center"/>
    </xf>
    <xf numFmtId="49" fontId="3" fillId="2" borderId="2" xfId="0" applyNumberFormat="1" applyFont="1" applyFill="1" applyBorder="1" applyAlignment="1" applyProtection="1">
      <alignment horizontal="left" vertical="center" wrapText="1"/>
    </xf>
    <xf numFmtId="49" fontId="3" fillId="2" borderId="3" xfId="0" applyNumberFormat="1" applyFont="1" applyFill="1" applyBorder="1" applyAlignment="1" applyProtection="1">
      <alignment horizontal="left" vertical="center" wrapText="1"/>
    </xf>
    <xf numFmtId="49" fontId="3" fillId="2" borderId="4" xfId="0" applyNumberFormat="1" applyFont="1" applyFill="1" applyBorder="1" applyAlignment="1" applyProtection="1">
      <alignment horizontal="left" vertical="center" wrapText="1"/>
    </xf>
    <xf numFmtId="164" fontId="3" fillId="4" borderId="5" xfId="0" applyNumberFormat="1" applyFont="1" applyFill="1" applyBorder="1" applyAlignment="1" applyProtection="1">
      <alignment horizontal="center" vertical="center"/>
      <protection locked="0"/>
    </xf>
    <xf numFmtId="164" fontId="3" fillId="2" borderId="5" xfId="0" applyNumberFormat="1" applyFont="1" applyFill="1" applyBorder="1" applyAlignment="1" applyProtection="1">
      <alignment horizontal="center" vertical="center"/>
    </xf>
    <xf numFmtId="164" fontId="3" fillId="0" borderId="0" xfId="0" applyNumberFormat="1" applyFont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/>
    </xf>
    <xf numFmtId="49" fontId="3" fillId="0" borderId="3" xfId="0" applyNumberFormat="1" applyFont="1" applyBorder="1" applyAlignment="1" applyProtection="1">
      <alignment horizontal="center" vertical="center"/>
    </xf>
    <xf numFmtId="49" fontId="3" fillId="0" borderId="4" xfId="0" applyNumberFormat="1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left" vertical="center" wrapText="1"/>
    </xf>
    <xf numFmtId="49" fontId="3" fillId="0" borderId="3" xfId="0" applyNumberFormat="1" applyFont="1" applyBorder="1" applyAlignment="1" applyProtection="1">
      <alignment horizontal="left" vertical="center" wrapText="1"/>
    </xf>
    <xf numFmtId="49" fontId="3" fillId="0" borderId="4" xfId="0" applyNumberFormat="1" applyFont="1" applyBorder="1" applyAlignment="1" applyProtection="1">
      <alignment horizontal="left" vertical="center" wrapText="1"/>
    </xf>
    <xf numFmtId="164" fontId="3" fillId="0" borderId="5" xfId="0" applyNumberFormat="1" applyFont="1" applyBorder="1" applyAlignment="1" applyProtection="1">
      <alignment horizontal="center" vertical="center"/>
    </xf>
    <xf numFmtId="49" fontId="4" fillId="0" borderId="5" xfId="0" applyNumberFormat="1" applyFont="1" applyBorder="1" applyAlignment="1" applyProtection="1">
      <alignment horizontal="center" vertical="center"/>
    </xf>
    <xf numFmtId="164" fontId="3" fillId="0" borderId="5" xfId="0" applyNumberFormat="1" applyFont="1" applyBorder="1" applyAlignment="1" applyProtection="1">
      <alignment horizontal="center"/>
    </xf>
    <xf numFmtId="164" fontId="3" fillId="0" borderId="0" xfId="0" applyNumberFormat="1" applyFont="1" applyAlignment="1" applyProtection="1">
      <alignment horizontal="center"/>
    </xf>
    <xf numFmtId="49" fontId="3" fillId="2" borderId="9" xfId="0" applyNumberFormat="1" applyFont="1" applyFill="1" applyBorder="1" applyAlignment="1" applyProtection="1">
      <alignment horizontal="center" vertical="center"/>
    </xf>
    <xf numFmtId="49" fontId="3" fillId="2" borderId="10" xfId="0" applyNumberFormat="1" applyFont="1" applyFill="1" applyBorder="1" applyAlignment="1" applyProtection="1">
      <alignment horizontal="center" vertical="center"/>
    </xf>
    <xf numFmtId="49" fontId="3" fillId="2" borderId="11" xfId="0" applyNumberFormat="1" applyFont="1" applyFill="1" applyBorder="1" applyAlignment="1" applyProtection="1">
      <alignment horizontal="center" vertical="center"/>
    </xf>
    <xf numFmtId="49" fontId="3" fillId="2" borderId="9" xfId="0" applyNumberFormat="1" applyFont="1" applyFill="1" applyBorder="1" applyAlignment="1" applyProtection="1">
      <alignment horizontal="center" vertical="center" wrapText="1"/>
    </xf>
    <xf numFmtId="49" fontId="3" fillId="2" borderId="10" xfId="0" applyNumberFormat="1" applyFont="1" applyFill="1" applyBorder="1" applyAlignment="1" applyProtection="1">
      <alignment horizontal="center" vertical="center" wrapText="1"/>
    </xf>
    <xf numFmtId="49" fontId="3" fillId="2" borderId="11" xfId="0" applyNumberFormat="1" applyFont="1" applyFill="1" applyBorder="1" applyAlignment="1" applyProtection="1">
      <alignment horizontal="center" vertical="center" wrapText="1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0974A-1956-4B8A-8B8F-F01DAA27699E}">
  <dimension ref="A1:EA350"/>
  <sheetViews>
    <sheetView showGridLines="0" tabSelected="1" workbookViewId="0">
      <selection activeCell="AX5" sqref="AX5:BG5"/>
    </sheetView>
  </sheetViews>
  <sheetFormatPr baseColWidth="10" defaultColWidth="1.28515625" defaultRowHeight="11.25" zeroHeight="1" x14ac:dyDescent="0.2"/>
  <cols>
    <col min="1" max="56" width="1.28515625" style="2"/>
    <col min="57" max="57" width="4.85546875" style="2" customWidth="1"/>
    <col min="58" max="254" width="1.28515625" style="2"/>
    <col min="255" max="255" width="0.42578125" style="2" customWidth="1"/>
    <col min="256" max="312" width="1.28515625" style="2"/>
    <col min="313" max="313" width="4.85546875" style="2" customWidth="1"/>
    <col min="314" max="510" width="1.28515625" style="2"/>
    <col min="511" max="511" width="0.42578125" style="2" customWidth="1"/>
    <col min="512" max="568" width="1.28515625" style="2"/>
    <col min="569" max="569" width="4.85546875" style="2" customWidth="1"/>
    <col min="570" max="766" width="1.28515625" style="2"/>
    <col min="767" max="767" width="0.42578125" style="2" customWidth="1"/>
    <col min="768" max="824" width="1.28515625" style="2"/>
    <col min="825" max="825" width="4.85546875" style="2" customWidth="1"/>
    <col min="826" max="1022" width="1.28515625" style="2"/>
    <col min="1023" max="1023" width="0.42578125" style="2" customWidth="1"/>
    <col min="1024" max="1080" width="1.28515625" style="2"/>
    <col min="1081" max="1081" width="4.85546875" style="2" customWidth="1"/>
    <col min="1082" max="1278" width="1.28515625" style="2"/>
    <col min="1279" max="1279" width="0.42578125" style="2" customWidth="1"/>
    <col min="1280" max="1336" width="1.28515625" style="2"/>
    <col min="1337" max="1337" width="4.85546875" style="2" customWidth="1"/>
    <col min="1338" max="1534" width="1.28515625" style="2"/>
    <col min="1535" max="1535" width="0.42578125" style="2" customWidth="1"/>
    <col min="1536" max="1592" width="1.28515625" style="2"/>
    <col min="1593" max="1593" width="4.85546875" style="2" customWidth="1"/>
    <col min="1594" max="1790" width="1.28515625" style="2"/>
    <col min="1791" max="1791" width="0.42578125" style="2" customWidth="1"/>
    <col min="1792" max="1848" width="1.28515625" style="2"/>
    <col min="1849" max="1849" width="4.85546875" style="2" customWidth="1"/>
    <col min="1850" max="2046" width="1.28515625" style="2"/>
    <col min="2047" max="2047" width="0.42578125" style="2" customWidth="1"/>
    <col min="2048" max="2104" width="1.28515625" style="2"/>
    <col min="2105" max="2105" width="4.85546875" style="2" customWidth="1"/>
    <col min="2106" max="2302" width="1.28515625" style="2"/>
    <col min="2303" max="2303" width="0.42578125" style="2" customWidth="1"/>
    <col min="2304" max="2360" width="1.28515625" style="2"/>
    <col min="2361" max="2361" width="4.85546875" style="2" customWidth="1"/>
    <col min="2362" max="2558" width="1.28515625" style="2"/>
    <col min="2559" max="2559" width="0.42578125" style="2" customWidth="1"/>
    <col min="2560" max="2616" width="1.28515625" style="2"/>
    <col min="2617" max="2617" width="4.85546875" style="2" customWidth="1"/>
    <col min="2618" max="2814" width="1.28515625" style="2"/>
    <col min="2815" max="2815" width="0.42578125" style="2" customWidth="1"/>
    <col min="2816" max="2872" width="1.28515625" style="2"/>
    <col min="2873" max="2873" width="4.85546875" style="2" customWidth="1"/>
    <col min="2874" max="3070" width="1.28515625" style="2"/>
    <col min="3071" max="3071" width="0.42578125" style="2" customWidth="1"/>
    <col min="3072" max="3128" width="1.28515625" style="2"/>
    <col min="3129" max="3129" width="4.85546875" style="2" customWidth="1"/>
    <col min="3130" max="3326" width="1.28515625" style="2"/>
    <col min="3327" max="3327" width="0.42578125" style="2" customWidth="1"/>
    <col min="3328" max="3384" width="1.28515625" style="2"/>
    <col min="3385" max="3385" width="4.85546875" style="2" customWidth="1"/>
    <col min="3386" max="3582" width="1.28515625" style="2"/>
    <col min="3583" max="3583" width="0.42578125" style="2" customWidth="1"/>
    <col min="3584" max="3640" width="1.28515625" style="2"/>
    <col min="3641" max="3641" width="4.85546875" style="2" customWidth="1"/>
    <col min="3642" max="3838" width="1.28515625" style="2"/>
    <col min="3839" max="3839" width="0.42578125" style="2" customWidth="1"/>
    <col min="3840" max="3896" width="1.28515625" style="2"/>
    <col min="3897" max="3897" width="4.85546875" style="2" customWidth="1"/>
    <col min="3898" max="4094" width="1.28515625" style="2"/>
    <col min="4095" max="4095" width="0.42578125" style="2" customWidth="1"/>
    <col min="4096" max="4152" width="1.28515625" style="2"/>
    <col min="4153" max="4153" width="4.85546875" style="2" customWidth="1"/>
    <col min="4154" max="4350" width="1.28515625" style="2"/>
    <col min="4351" max="4351" width="0.42578125" style="2" customWidth="1"/>
    <col min="4352" max="4408" width="1.28515625" style="2"/>
    <col min="4409" max="4409" width="4.85546875" style="2" customWidth="1"/>
    <col min="4410" max="4606" width="1.28515625" style="2"/>
    <col min="4607" max="4607" width="0.42578125" style="2" customWidth="1"/>
    <col min="4608" max="4664" width="1.28515625" style="2"/>
    <col min="4665" max="4665" width="4.85546875" style="2" customWidth="1"/>
    <col min="4666" max="4862" width="1.28515625" style="2"/>
    <col min="4863" max="4863" width="0.42578125" style="2" customWidth="1"/>
    <col min="4864" max="4920" width="1.28515625" style="2"/>
    <col min="4921" max="4921" width="4.85546875" style="2" customWidth="1"/>
    <col min="4922" max="5118" width="1.28515625" style="2"/>
    <col min="5119" max="5119" width="0.42578125" style="2" customWidth="1"/>
    <col min="5120" max="5176" width="1.28515625" style="2"/>
    <col min="5177" max="5177" width="4.85546875" style="2" customWidth="1"/>
    <col min="5178" max="5374" width="1.28515625" style="2"/>
    <col min="5375" max="5375" width="0.42578125" style="2" customWidth="1"/>
    <col min="5376" max="5432" width="1.28515625" style="2"/>
    <col min="5433" max="5433" width="4.85546875" style="2" customWidth="1"/>
    <col min="5434" max="5630" width="1.28515625" style="2"/>
    <col min="5631" max="5631" width="0.42578125" style="2" customWidth="1"/>
    <col min="5632" max="5688" width="1.28515625" style="2"/>
    <col min="5689" max="5689" width="4.85546875" style="2" customWidth="1"/>
    <col min="5690" max="5886" width="1.28515625" style="2"/>
    <col min="5887" max="5887" width="0.42578125" style="2" customWidth="1"/>
    <col min="5888" max="5944" width="1.28515625" style="2"/>
    <col min="5945" max="5945" width="4.85546875" style="2" customWidth="1"/>
    <col min="5946" max="6142" width="1.28515625" style="2"/>
    <col min="6143" max="6143" width="0.42578125" style="2" customWidth="1"/>
    <col min="6144" max="6200" width="1.28515625" style="2"/>
    <col min="6201" max="6201" width="4.85546875" style="2" customWidth="1"/>
    <col min="6202" max="6398" width="1.28515625" style="2"/>
    <col min="6399" max="6399" width="0.42578125" style="2" customWidth="1"/>
    <col min="6400" max="6456" width="1.28515625" style="2"/>
    <col min="6457" max="6457" width="4.85546875" style="2" customWidth="1"/>
    <col min="6458" max="6654" width="1.28515625" style="2"/>
    <col min="6655" max="6655" width="0.42578125" style="2" customWidth="1"/>
    <col min="6656" max="6712" width="1.28515625" style="2"/>
    <col min="6713" max="6713" width="4.85546875" style="2" customWidth="1"/>
    <col min="6714" max="6910" width="1.28515625" style="2"/>
    <col min="6911" max="6911" width="0.42578125" style="2" customWidth="1"/>
    <col min="6912" max="6968" width="1.28515625" style="2"/>
    <col min="6969" max="6969" width="4.85546875" style="2" customWidth="1"/>
    <col min="6970" max="7166" width="1.28515625" style="2"/>
    <col min="7167" max="7167" width="0.42578125" style="2" customWidth="1"/>
    <col min="7168" max="7224" width="1.28515625" style="2"/>
    <col min="7225" max="7225" width="4.85546875" style="2" customWidth="1"/>
    <col min="7226" max="7422" width="1.28515625" style="2"/>
    <col min="7423" max="7423" width="0.42578125" style="2" customWidth="1"/>
    <col min="7424" max="7480" width="1.28515625" style="2"/>
    <col min="7481" max="7481" width="4.85546875" style="2" customWidth="1"/>
    <col min="7482" max="7678" width="1.28515625" style="2"/>
    <col min="7679" max="7679" width="0.42578125" style="2" customWidth="1"/>
    <col min="7680" max="7736" width="1.28515625" style="2"/>
    <col min="7737" max="7737" width="4.85546875" style="2" customWidth="1"/>
    <col min="7738" max="7934" width="1.28515625" style="2"/>
    <col min="7935" max="7935" width="0.42578125" style="2" customWidth="1"/>
    <col min="7936" max="7992" width="1.28515625" style="2"/>
    <col min="7993" max="7993" width="4.85546875" style="2" customWidth="1"/>
    <col min="7994" max="8190" width="1.28515625" style="2"/>
    <col min="8191" max="8191" width="0.42578125" style="2" customWidth="1"/>
    <col min="8192" max="8248" width="1.28515625" style="2"/>
    <col min="8249" max="8249" width="4.85546875" style="2" customWidth="1"/>
    <col min="8250" max="8446" width="1.28515625" style="2"/>
    <col min="8447" max="8447" width="0.42578125" style="2" customWidth="1"/>
    <col min="8448" max="8504" width="1.28515625" style="2"/>
    <col min="8505" max="8505" width="4.85546875" style="2" customWidth="1"/>
    <col min="8506" max="8702" width="1.28515625" style="2"/>
    <col min="8703" max="8703" width="0.42578125" style="2" customWidth="1"/>
    <col min="8704" max="8760" width="1.28515625" style="2"/>
    <col min="8761" max="8761" width="4.85546875" style="2" customWidth="1"/>
    <col min="8762" max="8958" width="1.28515625" style="2"/>
    <col min="8959" max="8959" width="0.42578125" style="2" customWidth="1"/>
    <col min="8960" max="9016" width="1.28515625" style="2"/>
    <col min="9017" max="9017" width="4.85546875" style="2" customWidth="1"/>
    <col min="9018" max="9214" width="1.28515625" style="2"/>
    <col min="9215" max="9215" width="0.42578125" style="2" customWidth="1"/>
    <col min="9216" max="9272" width="1.28515625" style="2"/>
    <col min="9273" max="9273" width="4.85546875" style="2" customWidth="1"/>
    <col min="9274" max="9470" width="1.28515625" style="2"/>
    <col min="9471" max="9471" width="0.42578125" style="2" customWidth="1"/>
    <col min="9472" max="9528" width="1.28515625" style="2"/>
    <col min="9529" max="9529" width="4.85546875" style="2" customWidth="1"/>
    <col min="9530" max="9726" width="1.28515625" style="2"/>
    <col min="9727" max="9727" width="0.42578125" style="2" customWidth="1"/>
    <col min="9728" max="9784" width="1.28515625" style="2"/>
    <col min="9785" max="9785" width="4.85546875" style="2" customWidth="1"/>
    <col min="9786" max="9982" width="1.28515625" style="2"/>
    <col min="9983" max="9983" width="0.42578125" style="2" customWidth="1"/>
    <col min="9984" max="10040" width="1.28515625" style="2"/>
    <col min="10041" max="10041" width="4.85546875" style="2" customWidth="1"/>
    <col min="10042" max="10238" width="1.28515625" style="2"/>
    <col min="10239" max="10239" width="0.42578125" style="2" customWidth="1"/>
    <col min="10240" max="10296" width="1.28515625" style="2"/>
    <col min="10297" max="10297" width="4.85546875" style="2" customWidth="1"/>
    <col min="10298" max="10494" width="1.28515625" style="2"/>
    <col min="10495" max="10495" width="0.42578125" style="2" customWidth="1"/>
    <col min="10496" max="10552" width="1.28515625" style="2"/>
    <col min="10553" max="10553" width="4.85546875" style="2" customWidth="1"/>
    <col min="10554" max="10750" width="1.28515625" style="2"/>
    <col min="10751" max="10751" width="0.42578125" style="2" customWidth="1"/>
    <col min="10752" max="10808" width="1.28515625" style="2"/>
    <col min="10809" max="10809" width="4.85546875" style="2" customWidth="1"/>
    <col min="10810" max="11006" width="1.28515625" style="2"/>
    <col min="11007" max="11007" width="0.42578125" style="2" customWidth="1"/>
    <col min="11008" max="11064" width="1.28515625" style="2"/>
    <col min="11065" max="11065" width="4.85546875" style="2" customWidth="1"/>
    <col min="11066" max="11262" width="1.28515625" style="2"/>
    <col min="11263" max="11263" width="0.42578125" style="2" customWidth="1"/>
    <col min="11264" max="11320" width="1.28515625" style="2"/>
    <col min="11321" max="11321" width="4.85546875" style="2" customWidth="1"/>
    <col min="11322" max="11518" width="1.28515625" style="2"/>
    <col min="11519" max="11519" width="0.42578125" style="2" customWidth="1"/>
    <col min="11520" max="11576" width="1.28515625" style="2"/>
    <col min="11577" max="11577" width="4.85546875" style="2" customWidth="1"/>
    <col min="11578" max="11774" width="1.28515625" style="2"/>
    <col min="11775" max="11775" width="0.42578125" style="2" customWidth="1"/>
    <col min="11776" max="11832" width="1.28515625" style="2"/>
    <col min="11833" max="11833" width="4.85546875" style="2" customWidth="1"/>
    <col min="11834" max="12030" width="1.28515625" style="2"/>
    <col min="12031" max="12031" width="0.42578125" style="2" customWidth="1"/>
    <col min="12032" max="12088" width="1.28515625" style="2"/>
    <col min="12089" max="12089" width="4.85546875" style="2" customWidth="1"/>
    <col min="12090" max="12286" width="1.28515625" style="2"/>
    <col min="12287" max="12287" width="0.42578125" style="2" customWidth="1"/>
    <col min="12288" max="12344" width="1.28515625" style="2"/>
    <col min="12345" max="12345" width="4.85546875" style="2" customWidth="1"/>
    <col min="12346" max="12542" width="1.28515625" style="2"/>
    <col min="12543" max="12543" width="0.42578125" style="2" customWidth="1"/>
    <col min="12544" max="12600" width="1.28515625" style="2"/>
    <col min="12601" max="12601" width="4.85546875" style="2" customWidth="1"/>
    <col min="12602" max="12798" width="1.28515625" style="2"/>
    <col min="12799" max="12799" width="0.42578125" style="2" customWidth="1"/>
    <col min="12800" max="12856" width="1.28515625" style="2"/>
    <col min="12857" max="12857" width="4.85546875" style="2" customWidth="1"/>
    <col min="12858" max="13054" width="1.28515625" style="2"/>
    <col min="13055" max="13055" width="0.42578125" style="2" customWidth="1"/>
    <col min="13056" max="13112" width="1.28515625" style="2"/>
    <col min="13113" max="13113" width="4.85546875" style="2" customWidth="1"/>
    <col min="13114" max="13310" width="1.28515625" style="2"/>
    <col min="13311" max="13311" width="0.42578125" style="2" customWidth="1"/>
    <col min="13312" max="13368" width="1.28515625" style="2"/>
    <col min="13369" max="13369" width="4.85546875" style="2" customWidth="1"/>
    <col min="13370" max="13566" width="1.28515625" style="2"/>
    <col min="13567" max="13567" width="0.42578125" style="2" customWidth="1"/>
    <col min="13568" max="13624" width="1.28515625" style="2"/>
    <col min="13625" max="13625" width="4.85546875" style="2" customWidth="1"/>
    <col min="13626" max="13822" width="1.28515625" style="2"/>
    <col min="13823" max="13823" width="0.42578125" style="2" customWidth="1"/>
    <col min="13824" max="13880" width="1.28515625" style="2"/>
    <col min="13881" max="13881" width="4.85546875" style="2" customWidth="1"/>
    <col min="13882" max="14078" width="1.28515625" style="2"/>
    <col min="14079" max="14079" width="0.42578125" style="2" customWidth="1"/>
    <col min="14080" max="14136" width="1.28515625" style="2"/>
    <col min="14137" max="14137" width="4.85546875" style="2" customWidth="1"/>
    <col min="14138" max="14334" width="1.28515625" style="2"/>
    <col min="14335" max="14335" width="0.42578125" style="2" customWidth="1"/>
    <col min="14336" max="14392" width="1.28515625" style="2"/>
    <col min="14393" max="14393" width="4.85546875" style="2" customWidth="1"/>
    <col min="14394" max="14590" width="1.28515625" style="2"/>
    <col min="14591" max="14591" width="0.42578125" style="2" customWidth="1"/>
    <col min="14592" max="14648" width="1.28515625" style="2"/>
    <col min="14649" max="14649" width="4.85546875" style="2" customWidth="1"/>
    <col min="14650" max="14846" width="1.28515625" style="2"/>
    <col min="14847" max="14847" width="0.42578125" style="2" customWidth="1"/>
    <col min="14848" max="14904" width="1.28515625" style="2"/>
    <col min="14905" max="14905" width="4.85546875" style="2" customWidth="1"/>
    <col min="14906" max="15102" width="1.28515625" style="2"/>
    <col min="15103" max="15103" width="0.42578125" style="2" customWidth="1"/>
    <col min="15104" max="15160" width="1.28515625" style="2"/>
    <col min="15161" max="15161" width="4.85546875" style="2" customWidth="1"/>
    <col min="15162" max="15358" width="1.28515625" style="2"/>
    <col min="15359" max="15359" width="0.42578125" style="2" customWidth="1"/>
    <col min="15360" max="15416" width="1.28515625" style="2"/>
    <col min="15417" max="15417" width="4.85546875" style="2" customWidth="1"/>
    <col min="15418" max="15614" width="1.28515625" style="2"/>
    <col min="15615" max="15615" width="0.42578125" style="2" customWidth="1"/>
    <col min="15616" max="15672" width="1.28515625" style="2"/>
    <col min="15673" max="15673" width="4.85546875" style="2" customWidth="1"/>
    <col min="15674" max="15870" width="1.28515625" style="2"/>
    <col min="15871" max="15871" width="0.42578125" style="2" customWidth="1"/>
    <col min="15872" max="15928" width="1.28515625" style="2"/>
    <col min="15929" max="15929" width="4.85546875" style="2" customWidth="1"/>
    <col min="15930" max="16126" width="1.28515625" style="2"/>
    <col min="16127" max="16127" width="0.42578125" style="2" customWidth="1"/>
    <col min="16128" max="16184" width="1.28515625" style="2"/>
    <col min="16185" max="16185" width="4.85546875" style="2" customWidth="1"/>
    <col min="16186" max="16382" width="1.28515625" style="2"/>
    <col min="16383" max="16383" width="0.42578125" style="2" customWidth="1"/>
    <col min="16384" max="16384" width="1.28515625" style="2"/>
  </cols>
  <sheetData>
    <row r="1" spans="1:130" ht="15.75" x14ac:dyDescent="0.25">
      <c r="A1" s="1"/>
      <c r="O1" s="8" t="s">
        <v>0</v>
      </c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</row>
    <row r="2" spans="1:130" x14ac:dyDescent="0.2"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BB2" s="3"/>
    </row>
    <row r="3" spans="1:130" ht="28.5" customHeight="1" x14ac:dyDescent="0.2">
      <c r="A3" s="10" t="s">
        <v>1</v>
      </c>
      <c r="B3" s="11"/>
      <c r="C3" s="11"/>
      <c r="D3" s="11"/>
      <c r="E3" s="12"/>
      <c r="F3" s="16" t="s">
        <v>2</v>
      </c>
      <c r="G3" s="16"/>
      <c r="H3" s="16"/>
      <c r="I3" s="16"/>
      <c r="J3" s="16"/>
      <c r="K3" s="16"/>
      <c r="L3" s="16"/>
      <c r="M3" s="16"/>
      <c r="N3" s="16"/>
      <c r="O3" s="16" t="s">
        <v>3</v>
      </c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 t="s">
        <v>4</v>
      </c>
      <c r="AY3" s="16"/>
      <c r="AZ3" s="16"/>
      <c r="BA3" s="16"/>
      <c r="BB3" s="16"/>
      <c r="BC3" s="16"/>
      <c r="BD3" s="16"/>
      <c r="BE3" s="16"/>
      <c r="BF3" s="16"/>
      <c r="BG3" s="16"/>
      <c r="BH3" s="16" t="s">
        <v>5</v>
      </c>
      <c r="BI3" s="16"/>
      <c r="BJ3" s="16"/>
      <c r="BK3" s="16"/>
      <c r="BL3" s="16"/>
      <c r="BM3" s="16"/>
      <c r="BN3" s="16"/>
      <c r="BO3" s="16"/>
      <c r="BP3" s="16"/>
      <c r="BQ3" s="16"/>
      <c r="BR3" s="30"/>
      <c r="BS3" s="31"/>
      <c r="BT3" s="31"/>
      <c r="BU3" s="31"/>
      <c r="BV3" s="31"/>
      <c r="BW3" s="31"/>
      <c r="BX3" s="31"/>
      <c r="BY3" s="31"/>
      <c r="BZ3" s="31"/>
      <c r="CA3" s="31"/>
      <c r="CB3" s="30"/>
      <c r="CC3" s="31"/>
      <c r="CD3" s="31"/>
      <c r="CE3" s="31"/>
      <c r="CF3" s="31"/>
      <c r="CG3" s="31"/>
      <c r="CH3" s="31"/>
      <c r="CI3" s="31"/>
      <c r="CJ3" s="31"/>
      <c r="CK3" s="31"/>
      <c r="CL3" s="32"/>
      <c r="CM3" s="32"/>
      <c r="CN3" s="32"/>
      <c r="CO3" s="32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</row>
    <row r="4" spans="1:130" ht="36" customHeight="1" x14ac:dyDescent="0.2">
      <c r="A4" s="13"/>
      <c r="B4" s="14"/>
      <c r="C4" s="14"/>
      <c r="D4" s="14"/>
      <c r="E4" s="15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3"/>
      <c r="CM4" s="33"/>
      <c r="CN4" s="33"/>
      <c r="CO4" s="33"/>
      <c r="CP4" s="34"/>
      <c r="CQ4" s="34"/>
      <c r="CR4" s="34"/>
      <c r="CS4" s="34"/>
      <c r="CT4" s="34"/>
      <c r="CU4" s="34"/>
      <c r="CV4" s="34"/>
      <c r="CW4" s="34"/>
      <c r="CX4" s="34"/>
      <c r="CY4" s="34"/>
      <c r="CZ4" s="34"/>
    </row>
    <row r="5" spans="1:130" ht="96.75" customHeight="1" x14ac:dyDescent="0.2">
      <c r="A5" s="35" t="s">
        <v>6</v>
      </c>
      <c r="B5" s="36"/>
      <c r="C5" s="36"/>
      <c r="D5" s="36"/>
      <c r="E5" s="37"/>
      <c r="F5" s="38" t="s">
        <v>6</v>
      </c>
      <c r="G5" s="39"/>
      <c r="H5" s="39"/>
      <c r="I5" s="39"/>
      <c r="J5" s="39"/>
      <c r="K5" s="39"/>
      <c r="L5" s="39"/>
      <c r="M5" s="39"/>
      <c r="N5" s="40"/>
      <c r="O5" s="41" t="s">
        <v>7</v>
      </c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3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5" t="str">
        <f t="shared" ref="BH5:BH37" si="0">IF(AX5="","",AX5*F5)</f>
        <v/>
      </c>
      <c r="BI5" s="45"/>
      <c r="BJ5" s="45"/>
      <c r="BK5" s="45"/>
      <c r="BL5" s="45"/>
      <c r="BM5" s="45"/>
      <c r="BN5" s="45"/>
      <c r="BO5" s="45"/>
      <c r="BP5" s="45"/>
      <c r="BQ5" s="45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</row>
    <row r="6" spans="1:130" ht="98.25" customHeight="1" x14ac:dyDescent="0.2">
      <c r="A6" s="35" t="s">
        <v>8</v>
      </c>
      <c r="B6" s="36"/>
      <c r="C6" s="36"/>
      <c r="D6" s="36"/>
      <c r="E6" s="37"/>
      <c r="F6" s="47" t="s">
        <v>8</v>
      </c>
      <c r="G6" s="48"/>
      <c r="H6" s="48"/>
      <c r="I6" s="48"/>
      <c r="J6" s="48"/>
      <c r="K6" s="48"/>
      <c r="L6" s="48"/>
      <c r="M6" s="48"/>
      <c r="N6" s="49"/>
      <c r="O6" s="50" t="s">
        <v>9</v>
      </c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2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53" t="str">
        <f t="shared" si="0"/>
        <v/>
      </c>
      <c r="BI6" s="53"/>
      <c r="BJ6" s="53"/>
      <c r="BK6" s="53"/>
      <c r="BL6" s="53"/>
      <c r="BM6" s="53"/>
      <c r="BN6" s="53"/>
      <c r="BO6" s="53"/>
      <c r="BP6" s="53"/>
      <c r="BQ6" s="53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Q6" s="34"/>
      <c r="CR6" s="34"/>
      <c r="CS6" s="34"/>
      <c r="CT6" s="34"/>
      <c r="CU6" s="34"/>
      <c r="CV6" s="34"/>
      <c r="CW6" s="34"/>
      <c r="CX6" s="34"/>
      <c r="CY6" s="34"/>
    </row>
    <row r="7" spans="1:130" ht="41.25" customHeight="1" x14ac:dyDescent="0.2">
      <c r="A7" s="35" t="s">
        <v>10</v>
      </c>
      <c r="B7" s="36"/>
      <c r="C7" s="36"/>
      <c r="D7" s="36"/>
      <c r="E7" s="37"/>
      <c r="F7" s="38" t="s">
        <v>8</v>
      </c>
      <c r="G7" s="39"/>
      <c r="H7" s="39"/>
      <c r="I7" s="39"/>
      <c r="J7" s="39"/>
      <c r="K7" s="39"/>
      <c r="L7" s="39"/>
      <c r="M7" s="39"/>
      <c r="N7" s="40"/>
      <c r="O7" s="41" t="s">
        <v>11</v>
      </c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3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5" t="str">
        <f t="shared" si="0"/>
        <v/>
      </c>
      <c r="BI7" s="45"/>
      <c r="BJ7" s="45"/>
      <c r="BK7" s="45"/>
      <c r="BL7" s="45"/>
      <c r="BM7" s="45"/>
      <c r="BN7" s="45"/>
      <c r="BO7" s="45"/>
      <c r="BP7" s="45"/>
      <c r="BQ7" s="45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</row>
    <row r="8" spans="1:130" ht="41.25" customHeight="1" x14ac:dyDescent="0.2">
      <c r="A8" s="35" t="s">
        <v>12</v>
      </c>
      <c r="B8" s="36"/>
      <c r="C8" s="36"/>
      <c r="D8" s="36"/>
      <c r="E8" s="37"/>
      <c r="F8" s="38" t="s">
        <v>8</v>
      </c>
      <c r="G8" s="39"/>
      <c r="H8" s="39"/>
      <c r="I8" s="39"/>
      <c r="J8" s="39"/>
      <c r="K8" s="39"/>
      <c r="L8" s="39"/>
      <c r="M8" s="39"/>
      <c r="N8" s="40"/>
      <c r="O8" s="41" t="s">
        <v>13</v>
      </c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3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5" t="str">
        <f t="shared" si="0"/>
        <v/>
      </c>
      <c r="BI8" s="45"/>
      <c r="BJ8" s="45"/>
      <c r="BK8" s="45"/>
      <c r="BL8" s="45"/>
      <c r="BM8" s="45"/>
      <c r="BN8" s="45"/>
      <c r="BO8" s="45"/>
      <c r="BP8" s="45"/>
      <c r="BQ8" s="45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</row>
    <row r="9" spans="1:130" ht="41.25" customHeight="1" x14ac:dyDescent="0.2">
      <c r="A9" s="35" t="s">
        <v>14</v>
      </c>
      <c r="B9" s="36"/>
      <c r="C9" s="36"/>
      <c r="D9" s="36"/>
      <c r="E9" s="37"/>
      <c r="F9" s="38" t="s">
        <v>8</v>
      </c>
      <c r="G9" s="39"/>
      <c r="H9" s="39"/>
      <c r="I9" s="39"/>
      <c r="J9" s="39"/>
      <c r="K9" s="39"/>
      <c r="L9" s="39"/>
      <c r="M9" s="39"/>
      <c r="N9" s="40"/>
      <c r="O9" s="41" t="s">
        <v>15</v>
      </c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3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5" t="str">
        <f t="shared" si="0"/>
        <v/>
      </c>
      <c r="BI9" s="45"/>
      <c r="BJ9" s="45"/>
      <c r="BK9" s="45"/>
      <c r="BL9" s="45"/>
      <c r="BM9" s="45"/>
      <c r="BN9" s="45"/>
      <c r="BO9" s="45"/>
      <c r="BP9" s="45"/>
      <c r="BQ9" s="45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</row>
    <row r="10" spans="1:130" ht="41.25" customHeight="1" x14ac:dyDescent="0.2">
      <c r="A10" s="35" t="s">
        <v>16</v>
      </c>
      <c r="B10" s="36"/>
      <c r="C10" s="36"/>
      <c r="D10" s="36"/>
      <c r="E10" s="37"/>
      <c r="F10" s="38" t="s">
        <v>8</v>
      </c>
      <c r="G10" s="39"/>
      <c r="H10" s="39"/>
      <c r="I10" s="39"/>
      <c r="J10" s="39"/>
      <c r="K10" s="39"/>
      <c r="L10" s="39"/>
      <c r="M10" s="39"/>
      <c r="N10" s="40"/>
      <c r="O10" s="41" t="s">
        <v>17</v>
      </c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3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5" t="str">
        <f t="shared" si="0"/>
        <v/>
      </c>
      <c r="BI10" s="45"/>
      <c r="BJ10" s="45"/>
      <c r="BK10" s="45"/>
      <c r="BL10" s="45"/>
      <c r="BM10" s="45"/>
      <c r="BN10" s="45"/>
      <c r="BO10" s="45"/>
      <c r="BP10" s="45"/>
      <c r="BQ10" s="45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</row>
    <row r="11" spans="1:130" ht="41.25" customHeight="1" x14ac:dyDescent="0.2">
      <c r="A11" s="35" t="s">
        <v>18</v>
      </c>
      <c r="B11" s="36"/>
      <c r="C11" s="36"/>
      <c r="D11" s="36"/>
      <c r="E11" s="37"/>
      <c r="F11" s="38" t="s">
        <v>8</v>
      </c>
      <c r="G11" s="39"/>
      <c r="H11" s="39"/>
      <c r="I11" s="39"/>
      <c r="J11" s="39"/>
      <c r="K11" s="39"/>
      <c r="L11" s="39"/>
      <c r="M11" s="39"/>
      <c r="N11" s="40"/>
      <c r="O11" s="41" t="s">
        <v>19</v>
      </c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3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5" t="str">
        <f t="shared" si="0"/>
        <v/>
      </c>
      <c r="BI11" s="45"/>
      <c r="BJ11" s="45"/>
      <c r="BK11" s="45"/>
      <c r="BL11" s="45"/>
      <c r="BM11" s="45"/>
      <c r="BN11" s="45"/>
      <c r="BO11" s="45"/>
      <c r="BP11" s="45"/>
      <c r="BQ11" s="45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</row>
    <row r="12" spans="1:130" ht="41.25" customHeight="1" x14ac:dyDescent="0.2">
      <c r="A12" s="35" t="s">
        <v>20</v>
      </c>
      <c r="B12" s="36"/>
      <c r="C12" s="36"/>
      <c r="D12" s="36"/>
      <c r="E12" s="37"/>
      <c r="F12" s="38" t="s">
        <v>8</v>
      </c>
      <c r="G12" s="39"/>
      <c r="H12" s="39"/>
      <c r="I12" s="39"/>
      <c r="J12" s="39"/>
      <c r="K12" s="39"/>
      <c r="L12" s="39"/>
      <c r="M12" s="39"/>
      <c r="N12" s="40"/>
      <c r="O12" s="41" t="s">
        <v>21</v>
      </c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3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5" t="str">
        <f t="shared" si="0"/>
        <v/>
      </c>
      <c r="BI12" s="45"/>
      <c r="BJ12" s="45"/>
      <c r="BK12" s="45"/>
      <c r="BL12" s="45"/>
      <c r="BM12" s="45"/>
      <c r="BN12" s="45"/>
      <c r="BO12" s="45"/>
      <c r="BP12" s="45"/>
      <c r="BQ12" s="45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</row>
    <row r="13" spans="1:130" ht="357.75" customHeight="1" x14ac:dyDescent="0.2">
      <c r="A13" s="35" t="s">
        <v>22</v>
      </c>
      <c r="B13" s="36"/>
      <c r="C13" s="36"/>
      <c r="D13" s="36"/>
      <c r="E13" s="37"/>
      <c r="F13" s="38" t="s">
        <v>6</v>
      </c>
      <c r="G13" s="39"/>
      <c r="H13" s="39"/>
      <c r="I13" s="39"/>
      <c r="J13" s="39"/>
      <c r="K13" s="39"/>
      <c r="L13" s="39"/>
      <c r="M13" s="39"/>
      <c r="N13" s="40"/>
      <c r="O13" s="41" t="s">
        <v>23</v>
      </c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3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5" t="str">
        <f t="shared" si="0"/>
        <v/>
      </c>
      <c r="BI13" s="45"/>
      <c r="BJ13" s="45"/>
      <c r="BK13" s="45"/>
      <c r="BL13" s="45"/>
      <c r="BM13" s="45"/>
      <c r="BN13" s="45"/>
      <c r="BO13" s="45"/>
      <c r="BP13" s="45"/>
      <c r="BQ13" s="45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</row>
    <row r="14" spans="1:130" ht="75" customHeight="1" x14ac:dyDescent="0.2">
      <c r="A14" s="35" t="s">
        <v>24</v>
      </c>
      <c r="B14" s="36"/>
      <c r="C14" s="36"/>
      <c r="D14" s="36"/>
      <c r="E14" s="37"/>
      <c r="F14" s="38" t="s">
        <v>6</v>
      </c>
      <c r="G14" s="39"/>
      <c r="H14" s="39"/>
      <c r="I14" s="39"/>
      <c r="J14" s="39"/>
      <c r="K14" s="39"/>
      <c r="L14" s="39"/>
      <c r="M14" s="39"/>
      <c r="N14" s="40"/>
      <c r="O14" s="41" t="s">
        <v>25</v>
      </c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3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5" t="str">
        <f t="shared" si="0"/>
        <v/>
      </c>
      <c r="BI14" s="45"/>
      <c r="BJ14" s="45"/>
      <c r="BK14" s="45"/>
      <c r="BL14" s="45"/>
      <c r="BM14" s="45"/>
      <c r="BN14" s="45"/>
      <c r="BO14" s="45"/>
      <c r="BP14" s="45"/>
      <c r="BQ14" s="45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</row>
    <row r="15" spans="1:130" ht="117" customHeight="1" x14ac:dyDescent="0.2">
      <c r="A15" s="35" t="s">
        <v>26</v>
      </c>
      <c r="B15" s="36"/>
      <c r="C15" s="36"/>
      <c r="D15" s="36"/>
      <c r="E15" s="37"/>
      <c r="F15" s="38" t="s">
        <v>6</v>
      </c>
      <c r="G15" s="39"/>
      <c r="H15" s="39"/>
      <c r="I15" s="39"/>
      <c r="J15" s="39"/>
      <c r="K15" s="39"/>
      <c r="L15" s="39"/>
      <c r="M15" s="39"/>
      <c r="N15" s="40"/>
      <c r="O15" s="41" t="s">
        <v>27</v>
      </c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3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5" t="str">
        <f t="shared" si="0"/>
        <v/>
      </c>
      <c r="BI15" s="45"/>
      <c r="BJ15" s="45"/>
      <c r="BK15" s="45"/>
      <c r="BL15" s="45"/>
      <c r="BM15" s="45"/>
      <c r="BN15" s="45"/>
      <c r="BO15" s="45"/>
      <c r="BP15" s="45"/>
      <c r="BQ15" s="45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</row>
    <row r="16" spans="1:130" ht="55.5" customHeight="1" x14ac:dyDescent="0.2">
      <c r="A16" s="35" t="s">
        <v>28</v>
      </c>
      <c r="B16" s="36"/>
      <c r="C16" s="36"/>
      <c r="D16" s="36"/>
      <c r="E16" s="37"/>
      <c r="F16" s="38" t="s">
        <v>12</v>
      </c>
      <c r="G16" s="39"/>
      <c r="H16" s="39"/>
      <c r="I16" s="39"/>
      <c r="J16" s="39"/>
      <c r="K16" s="39"/>
      <c r="L16" s="39"/>
      <c r="M16" s="39"/>
      <c r="N16" s="40"/>
      <c r="O16" s="41" t="s">
        <v>29</v>
      </c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3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5" t="str">
        <f t="shared" si="0"/>
        <v/>
      </c>
      <c r="BI16" s="45"/>
      <c r="BJ16" s="45"/>
      <c r="BK16" s="45"/>
      <c r="BL16" s="45"/>
      <c r="BM16" s="45"/>
      <c r="BN16" s="45"/>
      <c r="BO16" s="45"/>
      <c r="BP16" s="45"/>
      <c r="BQ16" s="45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</row>
    <row r="17" spans="1:131" ht="150" customHeight="1" x14ac:dyDescent="0.2">
      <c r="A17" s="35" t="s">
        <v>30</v>
      </c>
      <c r="B17" s="36"/>
      <c r="C17" s="36"/>
      <c r="D17" s="36"/>
      <c r="E17" s="37"/>
      <c r="F17" s="38" t="s">
        <v>6</v>
      </c>
      <c r="G17" s="39"/>
      <c r="H17" s="39"/>
      <c r="I17" s="39"/>
      <c r="J17" s="39"/>
      <c r="K17" s="39"/>
      <c r="L17" s="39"/>
      <c r="M17" s="39"/>
      <c r="N17" s="40"/>
      <c r="O17" s="41" t="s">
        <v>31</v>
      </c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3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5" t="str">
        <f t="shared" si="0"/>
        <v/>
      </c>
      <c r="BI17" s="45"/>
      <c r="BJ17" s="45"/>
      <c r="BK17" s="45"/>
      <c r="BL17" s="45"/>
      <c r="BM17" s="45"/>
      <c r="BN17" s="45"/>
      <c r="BO17" s="45"/>
      <c r="BP17" s="45"/>
      <c r="BQ17" s="45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</row>
    <row r="18" spans="1:131" ht="51.75" customHeight="1" x14ac:dyDescent="0.2">
      <c r="A18" s="35" t="s">
        <v>32</v>
      </c>
      <c r="B18" s="36"/>
      <c r="C18" s="36"/>
      <c r="D18" s="36"/>
      <c r="E18" s="37"/>
      <c r="F18" s="38" t="s">
        <v>6</v>
      </c>
      <c r="G18" s="39"/>
      <c r="H18" s="39"/>
      <c r="I18" s="39"/>
      <c r="J18" s="39"/>
      <c r="K18" s="39"/>
      <c r="L18" s="39"/>
      <c r="M18" s="39"/>
      <c r="N18" s="40"/>
      <c r="O18" s="41" t="s">
        <v>33</v>
      </c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3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5" t="str">
        <f t="shared" si="0"/>
        <v/>
      </c>
      <c r="BI18" s="45"/>
      <c r="BJ18" s="45"/>
      <c r="BK18" s="45"/>
      <c r="BL18" s="45"/>
      <c r="BM18" s="45"/>
      <c r="BN18" s="45"/>
      <c r="BO18" s="45"/>
      <c r="BP18" s="45"/>
      <c r="BQ18" s="45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</row>
    <row r="19" spans="1:131" ht="280.14999999999998" customHeight="1" x14ac:dyDescent="0.2">
      <c r="A19" s="35" t="s">
        <v>34</v>
      </c>
      <c r="B19" s="36"/>
      <c r="C19" s="36"/>
      <c r="D19" s="36"/>
      <c r="E19" s="37"/>
      <c r="F19" s="38" t="s">
        <v>6</v>
      </c>
      <c r="G19" s="39"/>
      <c r="H19" s="39"/>
      <c r="I19" s="39"/>
      <c r="J19" s="39"/>
      <c r="K19" s="39"/>
      <c r="L19" s="39"/>
      <c r="M19" s="39"/>
      <c r="N19" s="40"/>
      <c r="O19" s="41" t="s">
        <v>35</v>
      </c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3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5" t="str">
        <f t="shared" si="0"/>
        <v/>
      </c>
      <c r="BI19" s="45"/>
      <c r="BJ19" s="45"/>
      <c r="BK19" s="45"/>
      <c r="BL19" s="45"/>
      <c r="BM19" s="45"/>
      <c r="BN19" s="45"/>
      <c r="BO19" s="45"/>
      <c r="BP19" s="45"/>
      <c r="BQ19" s="45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</row>
    <row r="20" spans="1:131" ht="72.75" customHeight="1" x14ac:dyDescent="0.2">
      <c r="A20" s="35" t="s">
        <v>36</v>
      </c>
      <c r="B20" s="36"/>
      <c r="C20" s="36"/>
      <c r="D20" s="36"/>
      <c r="E20" s="37"/>
      <c r="F20" s="38" t="s">
        <v>12</v>
      </c>
      <c r="G20" s="39"/>
      <c r="H20" s="39"/>
      <c r="I20" s="39"/>
      <c r="J20" s="39"/>
      <c r="K20" s="39"/>
      <c r="L20" s="39"/>
      <c r="M20" s="39"/>
      <c r="N20" s="40"/>
      <c r="O20" s="41" t="s">
        <v>37</v>
      </c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3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5" t="str">
        <f t="shared" si="0"/>
        <v/>
      </c>
      <c r="BI20" s="45"/>
      <c r="BJ20" s="45"/>
      <c r="BK20" s="45"/>
      <c r="BL20" s="45"/>
      <c r="BM20" s="45"/>
      <c r="BN20" s="45"/>
      <c r="BO20" s="45"/>
      <c r="BP20" s="45"/>
      <c r="BQ20" s="45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</row>
    <row r="21" spans="1:131" ht="119.25" customHeight="1" x14ac:dyDescent="0.2">
      <c r="A21" s="35" t="s">
        <v>38</v>
      </c>
      <c r="B21" s="36"/>
      <c r="C21" s="36"/>
      <c r="D21" s="36"/>
      <c r="E21" s="37"/>
      <c r="F21" s="38" t="s">
        <v>6</v>
      </c>
      <c r="G21" s="39"/>
      <c r="H21" s="39"/>
      <c r="I21" s="39"/>
      <c r="J21" s="39"/>
      <c r="K21" s="39"/>
      <c r="L21" s="39"/>
      <c r="M21" s="39"/>
      <c r="N21" s="40"/>
      <c r="O21" s="41" t="s">
        <v>39</v>
      </c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3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5" t="str">
        <f>IF(AX21="","",AX21*F21)</f>
        <v/>
      </c>
      <c r="BI21" s="45"/>
      <c r="BJ21" s="45"/>
      <c r="BK21" s="45"/>
      <c r="BL21" s="45"/>
      <c r="BM21" s="45"/>
      <c r="BN21" s="45"/>
      <c r="BO21" s="45"/>
      <c r="BP21" s="45"/>
      <c r="BQ21" s="45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</row>
    <row r="22" spans="1:131" ht="67.900000000000006" customHeight="1" x14ac:dyDescent="0.2">
      <c r="A22" s="35" t="s">
        <v>40</v>
      </c>
      <c r="B22" s="36"/>
      <c r="C22" s="36"/>
      <c r="D22" s="36"/>
      <c r="E22" s="37"/>
      <c r="F22" s="38" t="s">
        <v>6</v>
      </c>
      <c r="G22" s="39"/>
      <c r="H22" s="39"/>
      <c r="I22" s="39"/>
      <c r="J22" s="39"/>
      <c r="K22" s="39"/>
      <c r="L22" s="39"/>
      <c r="M22" s="39"/>
      <c r="N22" s="40"/>
      <c r="O22" s="41" t="s">
        <v>41</v>
      </c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3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5" t="str">
        <f t="shared" si="0"/>
        <v/>
      </c>
      <c r="BI22" s="45"/>
      <c r="BJ22" s="45"/>
      <c r="BK22" s="45"/>
      <c r="BL22" s="45"/>
      <c r="BM22" s="45"/>
      <c r="BN22" s="45"/>
      <c r="BO22" s="45"/>
      <c r="BP22" s="45"/>
      <c r="BQ22" s="45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</row>
    <row r="23" spans="1:131" ht="194.25" customHeight="1" x14ac:dyDescent="0.2">
      <c r="A23" s="35" t="s">
        <v>42</v>
      </c>
      <c r="B23" s="36"/>
      <c r="C23" s="36"/>
      <c r="D23" s="36"/>
      <c r="E23" s="37"/>
      <c r="F23" s="38" t="s">
        <v>6</v>
      </c>
      <c r="G23" s="39"/>
      <c r="H23" s="39"/>
      <c r="I23" s="39"/>
      <c r="J23" s="39"/>
      <c r="K23" s="39"/>
      <c r="L23" s="39"/>
      <c r="M23" s="39"/>
      <c r="N23" s="40"/>
      <c r="O23" s="41" t="s">
        <v>43</v>
      </c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3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5" t="str">
        <f>IF(AX23="","",AX23*F23)</f>
        <v/>
      </c>
      <c r="BI23" s="45"/>
      <c r="BJ23" s="45"/>
      <c r="BK23" s="45"/>
      <c r="BL23" s="45"/>
      <c r="BM23" s="45"/>
      <c r="BN23" s="45"/>
      <c r="BO23" s="45"/>
      <c r="BP23" s="45"/>
      <c r="BQ23" s="45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</row>
    <row r="24" spans="1:131" ht="62.25" customHeight="1" x14ac:dyDescent="0.2">
      <c r="A24" s="35" t="s">
        <v>44</v>
      </c>
      <c r="B24" s="36"/>
      <c r="C24" s="36"/>
      <c r="D24" s="36"/>
      <c r="E24" s="37"/>
      <c r="F24" s="38" t="s">
        <v>6</v>
      </c>
      <c r="G24" s="39"/>
      <c r="H24" s="39"/>
      <c r="I24" s="39"/>
      <c r="J24" s="39"/>
      <c r="K24" s="39"/>
      <c r="L24" s="39"/>
      <c r="M24" s="39"/>
      <c r="N24" s="40"/>
      <c r="O24" s="41" t="s">
        <v>45</v>
      </c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3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5" t="str">
        <f t="shared" si="0"/>
        <v/>
      </c>
      <c r="BI24" s="45"/>
      <c r="BJ24" s="45"/>
      <c r="BK24" s="45"/>
      <c r="BL24" s="45"/>
      <c r="BM24" s="45"/>
      <c r="BN24" s="45"/>
      <c r="BO24" s="45"/>
      <c r="BP24" s="45"/>
      <c r="BQ24" s="45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</row>
    <row r="25" spans="1:131" ht="136.9" customHeight="1" x14ac:dyDescent="0.2">
      <c r="A25" s="35" t="s">
        <v>46</v>
      </c>
      <c r="B25" s="36"/>
      <c r="C25" s="36"/>
      <c r="D25" s="36"/>
      <c r="E25" s="37"/>
      <c r="F25" s="38" t="s">
        <v>6</v>
      </c>
      <c r="G25" s="39"/>
      <c r="H25" s="39"/>
      <c r="I25" s="39"/>
      <c r="J25" s="39"/>
      <c r="K25" s="39"/>
      <c r="L25" s="39"/>
      <c r="M25" s="39"/>
      <c r="N25" s="40"/>
      <c r="O25" s="41" t="s">
        <v>47</v>
      </c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3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5" t="str">
        <f t="shared" si="0"/>
        <v/>
      </c>
      <c r="BI25" s="45"/>
      <c r="BJ25" s="45"/>
      <c r="BK25" s="45"/>
      <c r="BL25" s="45"/>
      <c r="BM25" s="45"/>
      <c r="BN25" s="45"/>
      <c r="BO25" s="45"/>
      <c r="BP25" s="45"/>
      <c r="BQ25" s="45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</row>
    <row r="26" spans="1:131" ht="41.25" customHeight="1" x14ac:dyDescent="0.2">
      <c r="A26" s="35" t="s">
        <v>48</v>
      </c>
      <c r="B26" s="36"/>
      <c r="C26" s="36"/>
      <c r="D26" s="36"/>
      <c r="E26" s="37"/>
      <c r="F26" s="38" t="s">
        <v>6</v>
      </c>
      <c r="G26" s="39"/>
      <c r="H26" s="39"/>
      <c r="I26" s="39"/>
      <c r="J26" s="39"/>
      <c r="K26" s="39"/>
      <c r="L26" s="39"/>
      <c r="M26" s="39"/>
      <c r="N26" s="40"/>
      <c r="O26" s="41" t="s">
        <v>49</v>
      </c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3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5" t="str">
        <f t="shared" si="0"/>
        <v/>
      </c>
      <c r="BI26" s="45"/>
      <c r="BJ26" s="45"/>
      <c r="BK26" s="45"/>
      <c r="BL26" s="45"/>
      <c r="BM26" s="45"/>
      <c r="BN26" s="45"/>
      <c r="BO26" s="45"/>
      <c r="BP26" s="45"/>
      <c r="BQ26" s="45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</row>
    <row r="27" spans="1:131" ht="41.25" customHeight="1" x14ac:dyDescent="0.2">
      <c r="A27" s="35" t="s">
        <v>50</v>
      </c>
      <c r="B27" s="36"/>
      <c r="C27" s="36"/>
      <c r="D27" s="36"/>
      <c r="E27" s="37"/>
      <c r="F27" s="38" t="s">
        <v>14</v>
      </c>
      <c r="G27" s="39"/>
      <c r="H27" s="39"/>
      <c r="I27" s="39"/>
      <c r="J27" s="39"/>
      <c r="K27" s="39"/>
      <c r="L27" s="39"/>
      <c r="M27" s="39"/>
      <c r="N27" s="40"/>
      <c r="O27" s="41" t="s">
        <v>51</v>
      </c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3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5" t="str">
        <f t="shared" si="0"/>
        <v/>
      </c>
      <c r="BI27" s="45"/>
      <c r="BJ27" s="45"/>
      <c r="BK27" s="45"/>
      <c r="BL27" s="45"/>
      <c r="BM27" s="45"/>
      <c r="BN27" s="45"/>
      <c r="BO27" s="45"/>
      <c r="BP27" s="45"/>
      <c r="BQ27" s="45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</row>
    <row r="28" spans="1:131" ht="81" customHeight="1" x14ac:dyDescent="0.2">
      <c r="A28" s="35" t="s">
        <v>52</v>
      </c>
      <c r="B28" s="36"/>
      <c r="C28" s="36"/>
      <c r="D28" s="36"/>
      <c r="E28" s="37"/>
      <c r="F28" s="38" t="s">
        <v>6</v>
      </c>
      <c r="G28" s="39"/>
      <c r="H28" s="39"/>
      <c r="I28" s="39"/>
      <c r="J28" s="39"/>
      <c r="K28" s="39"/>
      <c r="L28" s="39"/>
      <c r="M28" s="39"/>
      <c r="N28" s="40"/>
      <c r="O28" s="41" t="s">
        <v>53</v>
      </c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3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5" t="str">
        <f t="shared" si="0"/>
        <v/>
      </c>
      <c r="BI28" s="45"/>
      <c r="BJ28" s="45"/>
      <c r="BK28" s="45"/>
      <c r="BL28" s="45"/>
      <c r="BM28" s="45"/>
      <c r="BN28" s="45"/>
      <c r="BO28" s="45"/>
      <c r="BP28" s="45"/>
      <c r="BQ28" s="45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</row>
    <row r="29" spans="1:131" ht="41.25" customHeight="1" x14ac:dyDescent="0.2">
      <c r="A29" s="35" t="s">
        <v>54</v>
      </c>
      <c r="B29" s="36"/>
      <c r="C29" s="36"/>
      <c r="D29" s="36"/>
      <c r="E29" s="37"/>
      <c r="F29" s="38" t="s">
        <v>12</v>
      </c>
      <c r="G29" s="39"/>
      <c r="H29" s="39"/>
      <c r="I29" s="39"/>
      <c r="J29" s="39"/>
      <c r="K29" s="39"/>
      <c r="L29" s="39"/>
      <c r="M29" s="39"/>
      <c r="N29" s="40"/>
      <c r="O29" s="41" t="s">
        <v>55</v>
      </c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3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5" t="str">
        <f t="shared" si="0"/>
        <v/>
      </c>
      <c r="BI29" s="45"/>
      <c r="BJ29" s="45"/>
      <c r="BK29" s="45"/>
      <c r="BL29" s="45"/>
      <c r="BM29" s="45"/>
      <c r="BN29" s="45"/>
      <c r="BO29" s="45"/>
      <c r="BP29" s="45"/>
      <c r="BQ29" s="45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</row>
    <row r="30" spans="1:131" ht="73.5" customHeight="1" x14ac:dyDescent="0.2">
      <c r="A30" s="35" t="s">
        <v>56</v>
      </c>
      <c r="B30" s="36"/>
      <c r="C30" s="36"/>
      <c r="D30" s="36"/>
      <c r="E30" s="37"/>
      <c r="F30" s="38" t="s">
        <v>8</v>
      </c>
      <c r="G30" s="39"/>
      <c r="H30" s="39"/>
      <c r="I30" s="39"/>
      <c r="J30" s="39"/>
      <c r="K30" s="39"/>
      <c r="L30" s="39"/>
      <c r="M30" s="39"/>
      <c r="N30" s="40"/>
      <c r="O30" s="41" t="s">
        <v>57</v>
      </c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3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5" t="str">
        <f t="shared" si="0"/>
        <v/>
      </c>
      <c r="BI30" s="45"/>
      <c r="BJ30" s="45"/>
      <c r="BK30" s="45"/>
      <c r="BL30" s="45"/>
      <c r="BM30" s="45"/>
      <c r="BN30" s="45"/>
      <c r="BO30" s="45"/>
      <c r="BP30" s="45"/>
      <c r="BQ30" s="45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</row>
    <row r="31" spans="1:131" ht="106.5" customHeight="1" x14ac:dyDescent="0.2">
      <c r="A31" s="35" t="s">
        <v>58</v>
      </c>
      <c r="B31" s="36"/>
      <c r="C31" s="36"/>
      <c r="D31" s="36"/>
      <c r="E31" s="37"/>
      <c r="F31" s="38" t="s">
        <v>8</v>
      </c>
      <c r="G31" s="39"/>
      <c r="H31" s="39"/>
      <c r="I31" s="39"/>
      <c r="J31" s="39"/>
      <c r="K31" s="39"/>
      <c r="L31" s="39"/>
      <c r="M31" s="39"/>
      <c r="N31" s="40"/>
      <c r="O31" s="41" t="s">
        <v>59</v>
      </c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3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5" t="str">
        <f>IF(AX31="","",AX31*F31)</f>
        <v/>
      </c>
      <c r="BI31" s="45"/>
      <c r="BJ31" s="45"/>
      <c r="BK31" s="45"/>
      <c r="BL31" s="45"/>
      <c r="BM31" s="45"/>
      <c r="BN31" s="45"/>
      <c r="BO31" s="45"/>
      <c r="BP31" s="45"/>
      <c r="BQ31" s="45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</row>
    <row r="32" spans="1:131" ht="41.25" customHeight="1" x14ac:dyDescent="0.2">
      <c r="A32" s="35" t="s">
        <v>60</v>
      </c>
      <c r="B32" s="36"/>
      <c r="C32" s="36"/>
      <c r="D32" s="36"/>
      <c r="E32" s="37"/>
      <c r="F32" s="38" t="s">
        <v>6</v>
      </c>
      <c r="G32" s="39"/>
      <c r="H32" s="39"/>
      <c r="I32" s="39"/>
      <c r="J32" s="39"/>
      <c r="K32" s="39"/>
      <c r="L32" s="39"/>
      <c r="M32" s="39"/>
      <c r="N32" s="40"/>
      <c r="O32" s="41" t="s">
        <v>61</v>
      </c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3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5" t="str">
        <f t="shared" si="0"/>
        <v/>
      </c>
      <c r="BI32" s="45"/>
      <c r="BJ32" s="45"/>
      <c r="BK32" s="45"/>
      <c r="BL32" s="45"/>
      <c r="BM32" s="45"/>
      <c r="BN32" s="45"/>
      <c r="BO32" s="45"/>
      <c r="BP32" s="45"/>
      <c r="BQ32" s="45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</row>
    <row r="33" spans="1:90" ht="57.75" customHeight="1" x14ac:dyDescent="0.2">
      <c r="A33" s="35" t="s">
        <v>62</v>
      </c>
      <c r="B33" s="36"/>
      <c r="C33" s="36"/>
      <c r="D33" s="36"/>
      <c r="E33" s="37"/>
      <c r="F33" s="38" t="s">
        <v>8</v>
      </c>
      <c r="G33" s="39"/>
      <c r="H33" s="39"/>
      <c r="I33" s="39"/>
      <c r="J33" s="39"/>
      <c r="K33" s="39"/>
      <c r="L33" s="39"/>
      <c r="M33" s="39"/>
      <c r="N33" s="40"/>
      <c r="O33" s="41" t="s">
        <v>63</v>
      </c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3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5" t="str">
        <f t="shared" si="0"/>
        <v/>
      </c>
      <c r="BI33" s="45"/>
      <c r="BJ33" s="45"/>
      <c r="BK33" s="45"/>
      <c r="BL33" s="45"/>
      <c r="BM33" s="45"/>
      <c r="BN33" s="45"/>
      <c r="BO33" s="45"/>
      <c r="BP33" s="45"/>
      <c r="BQ33" s="45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</row>
    <row r="34" spans="1:90" ht="89.25" customHeight="1" x14ac:dyDescent="0.2">
      <c r="A34" s="35" t="s">
        <v>64</v>
      </c>
      <c r="B34" s="36"/>
      <c r="C34" s="36"/>
      <c r="D34" s="36"/>
      <c r="E34" s="37"/>
      <c r="F34" s="38" t="s">
        <v>6</v>
      </c>
      <c r="G34" s="39"/>
      <c r="H34" s="39"/>
      <c r="I34" s="39"/>
      <c r="J34" s="39"/>
      <c r="K34" s="39"/>
      <c r="L34" s="39"/>
      <c r="M34" s="39"/>
      <c r="N34" s="40"/>
      <c r="O34" s="41" t="s">
        <v>65</v>
      </c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3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5" t="str">
        <f t="shared" si="0"/>
        <v/>
      </c>
      <c r="BI34" s="45"/>
      <c r="BJ34" s="45"/>
      <c r="BK34" s="45"/>
      <c r="BL34" s="45"/>
      <c r="BM34" s="45"/>
      <c r="BN34" s="45"/>
      <c r="BO34" s="45"/>
      <c r="BP34" s="45"/>
      <c r="BQ34" s="45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</row>
    <row r="35" spans="1:90" ht="94.5" customHeight="1" x14ac:dyDescent="0.2">
      <c r="A35" s="35" t="s">
        <v>66</v>
      </c>
      <c r="B35" s="36"/>
      <c r="C35" s="36"/>
      <c r="D35" s="36"/>
      <c r="E35" s="37"/>
      <c r="F35" s="38" t="s">
        <v>6</v>
      </c>
      <c r="G35" s="39"/>
      <c r="H35" s="39"/>
      <c r="I35" s="39"/>
      <c r="J35" s="39"/>
      <c r="K35" s="39"/>
      <c r="L35" s="39"/>
      <c r="M35" s="39"/>
      <c r="N35" s="40"/>
      <c r="O35" s="41" t="s">
        <v>67</v>
      </c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3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5" t="str">
        <f>IF(AX35="","",AX35*F35)</f>
        <v/>
      </c>
      <c r="BI35" s="45"/>
      <c r="BJ35" s="45"/>
      <c r="BK35" s="45"/>
      <c r="BL35" s="45"/>
      <c r="BM35" s="45"/>
      <c r="BN35" s="45"/>
      <c r="BO35" s="45"/>
      <c r="BP35" s="45"/>
      <c r="BQ35" s="45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</row>
    <row r="36" spans="1:90" ht="41.25" customHeight="1" x14ac:dyDescent="0.2">
      <c r="A36" s="35" t="s">
        <v>68</v>
      </c>
      <c r="B36" s="36"/>
      <c r="C36" s="36"/>
      <c r="D36" s="36"/>
      <c r="E36" s="37"/>
      <c r="F36" s="38" t="s">
        <v>6</v>
      </c>
      <c r="G36" s="39"/>
      <c r="H36" s="39"/>
      <c r="I36" s="39"/>
      <c r="J36" s="39"/>
      <c r="K36" s="39"/>
      <c r="L36" s="39"/>
      <c r="M36" s="39"/>
      <c r="N36" s="40"/>
      <c r="O36" s="41" t="s">
        <v>69</v>
      </c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3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5" t="str">
        <f t="shared" si="0"/>
        <v/>
      </c>
      <c r="BI36" s="45"/>
      <c r="BJ36" s="45"/>
      <c r="BK36" s="45"/>
      <c r="BL36" s="45"/>
      <c r="BM36" s="45"/>
      <c r="BN36" s="45"/>
      <c r="BO36" s="45"/>
      <c r="BP36" s="45"/>
      <c r="BQ36" s="45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</row>
    <row r="37" spans="1:90" ht="150.75" customHeight="1" x14ac:dyDescent="0.2">
      <c r="A37" s="57"/>
      <c r="B37" s="58"/>
      <c r="C37" s="58"/>
      <c r="D37" s="58"/>
      <c r="E37" s="59"/>
      <c r="F37" s="57"/>
      <c r="G37" s="58"/>
      <c r="H37" s="58"/>
      <c r="I37" s="58"/>
      <c r="J37" s="58"/>
      <c r="K37" s="58"/>
      <c r="L37" s="58"/>
      <c r="M37" s="58"/>
      <c r="N37" s="59"/>
      <c r="O37" s="60" t="s">
        <v>70</v>
      </c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2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 t="str">
        <f t="shared" si="0"/>
        <v/>
      </c>
      <c r="BI37" s="45"/>
      <c r="BJ37" s="45"/>
      <c r="BK37" s="45"/>
      <c r="BL37" s="45"/>
      <c r="BM37" s="45"/>
      <c r="BN37" s="45"/>
      <c r="BO37" s="45"/>
      <c r="BP37" s="45"/>
      <c r="BQ37" s="45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</row>
    <row r="38" spans="1:90" ht="10.15" customHeight="1" x14ac:dyDescent="0.2"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6"/>
      <c r="AT38" s="6"/>
      <c r="AU38" s="6"/>
      <c r="AV38" s="6"/>
      <c r="AW38" s="6"/>
      <c r="AX38" s="54" t="s">
        <v>72</v>
      </c>
      <c r="AY38" s="54"/>
      <c r="AZ38" s="54"/>
      <c r="BA38" s="54"/>
      <c r="BB38" s="54"/>
      <c r="BC38" s="54"/>
      <c r="BD38" s="54"/>
      <c r="BE38" s="54"/>
      <c r="BF38" s="54"/>
      <c r="BG38" s="54"/>
      <c r="BH38" s="55" t="str">
        <f>IF(SUM(BH5:BQ37)=0,"",SUM(BH5:BQ37))</f>
        <v/>
      </c>
      <c r="BI38" s="55"/>
      <c r="BJ38" s="55"/>
      <c r="BK38" s="55"/>
      <c r="BL38" s="55"/>
      <c r="BM38" s="55"/>
      <c r="BN38" s="55"/>
      <c r="BO38" s="55"/>
      <c r="BP38" s="55"/>
      <c r="BQ38" s="55"/>
      <c r="BR38" s="7"/>
      <c r="CB38" s="56"/>
      <c r="CC38" s="56"/>
      <c r="CD38" s="56"/>
      <c r="CE38" s="56"/>
      <c r="CF38" s="56"/>
      <c r="CG38" s="56"/>
      <c r="CH38" s="56"/>
      <c r="CI38" s="56"/>
      <c r="CJ38" s="56"/>
      <c r="CK38" s="56"/>
      <c r="CL38" s="7"/>
    </row>
    <row r="39" spans="1:90" ht="10.15" customHeight="1" x14ac:dyDescent="0.2"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6"/>
      <c r="AT39" s="6"/>
      <c r="AU39" s="6"/>
      <c r="AV39" s="6"/>
      <c r="AW39" s="6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5"/>
      <c r="BI39" s="55"/>
      <c r="BJ39" s="55"/>
      <c r="BK39" s="55"/>
      <c r="BL39" s="55"/>
      <c r="BM39" s="55"/>
      <c r="BN39" s="55"/>
      <c r="BO39" s="55"/>
      <c r="BP39" s="55"/>
      <c r="BQ39" s="55"/>
      <c r="BR39" s="7"/>
      <c r="CB39" s="56"/>
      <c r="CC39" s="56"/>
      <c r="CD39" s="56"/>
      <c r="CE39" s="56"/>
      <c r="CF39" s="56"/>
      <c r="CG39" s="56"/>
      <c r="CH39" s="56"/>
      <c r="CI39" s="56"/>
      <c r="CJ39" s="56"/>
      <c r="CK39" s="56"/>
      <c r="CL39" s="7"/>
    </row>
    <row r="40" spans="1:90" ht="10.15" customHeight="1" x14ac:dyDescent="0.2"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6"/>
      <c r="AT40" s="6"/>
      <c r="AU40" s="6"/>
      <c r="AV40" s="6"/>
      <c r="AW40" s="6"/>
      <c r="AX40" s="18" t="s">
        <v>71</v>
      </c>
      <c r="AY40" s="19"/>
      <c r="AZ40" s="19"/>
      <c r="BA40" s="19"/>
      <c r="BB40" s="19"/>
      <c r="BC40" s="19"/>
      <c r="BD40" s="20"/>
      <c r="BE40" s="24">
        <v>0.19</v>
      </c>
      <c r="BF40" s="25"/>
      <c r="BG40" s="26"/>
      <c r="BH40" s="55" t="str">
        <f>IF(BH38="","",BH38*BE40)</f>
        <v/>
      </c>
      <c r="BI40" s="55"/>
      <c r="BJ40" s="55"/>
      <c r="BK40" s="55"/>
      <c r="BL40" s="55"/>
      <c r="BM40" s="55"/>
      <c r="BN40" s="55"/>
      <c r="BO40" s="55"/>
      <c r="BP40" s="55"/>
      <c r="BQ40" s="55"/>
      <c r="BR40" s="56"/>
      <c r="CB40" s="34"/>
      <c r="CC40" s="34"/>
      <c r="CD40" s="34"/>
      <c r="CE40" s="34"/>
      <c r="CF40" s="34"/>
      <c r="CG40" s="34"/>
      <c r="CH40" s="34"/>
      <c r="CI40" s="34"/>
      <c r="CJ40" s="34"/>
      <c r="CK40" s="34"/>
    </row>
    <row r="41" spans="1:90" ht="10.15" customHeight="1" x14ac:dyDescent="0.2"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6"/>
      <c r="AT41" s="6"/>
      <c r="AU41" s="6"/>
      <c r="AV41" s="6"/>
      <c r="AW41" s="6"/>
      <c r="AX41" s="21"/>
      <c r="AY41" s="22"/>
      <c r="AZ41" s="22"/>
      <c r="BA41" s="22"/>
      <c r="BB41" s="22"/>
      <c r="BC41" s="22"/>
      <c r="BD41" s="23"/>
      <c r="BE41" s="27"/>
      <c r="BF41" s="28"/>
      <c r="BG41" s="29"/>
      <c r="BH41" s="55"/>
      <c r="BI41" s="55"/>
      <c r="BJ41" s="55"/>
      <c r="BK41" s="55"/>
      <c r="BL41" s="55"/>
      <c r="BM41" s="55"/>
      <c r="BN41" s="55"/>
      <c r="BO41" s="55"/>
      <c r="BP41" s="55"/>
      <c r="BQ41" s="55"/>
      <c r="BR41" s="56"/>
      <c r="CB41" s="34"/>
      <c r="CC41" s="34"/>
      <c r="CD41" s="34"/>
      <c r="CE41" s="34"/>
      <c r="CF41" s="34"/>
      <c r="CG41" s="34"/>
      <c r="CH41" s="34"/>
      <c r="CI41" s="34"/>
      <c r="CJ41" s="34"/>
      <c r="CK41" s="34"/>
    </row>
    <row r="42" spans="1:90" ht="10.15" customHeight="1" x14ac:dyDescent="0.2"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6"/>
      <c r="AT42" s="6"/>
      <c r="AU42" s="6"/>
      <c r="AV42" s="6"/>
      <c r="AW42" s="6"/>
      <c r="AX42" s="54" t="s">
        <v>73</v>
      </c>
      <c r="AY42" s="54"/>
      <c r="AZ42" s="54"/>
      <c r="BA42" s="54"/>
      <c r="BB42" s="54"/>
      <c r="BC42" s="54"/>
      <c r="BD42" s="54"/>
      <c r="BE42" s="54"/>
      <c r="BF42" s="54"/>
      <c r="BG42" s="54"/>
      <c r="BH42" s="55" t="str">
        <f>IFERROR(BH38+BH40,"")</f>
        <v/>
      </c>
      <c r="BI42" s="55"/>
      <c r="BJ42" s="55"/>
      <c r="BK42" s="55"/>
      <c r="BL42" s="55"/>
      <c r="BM42" s="55"/>
      <c r="BN42" s="55"/>
      <c r="BO42" s="55"/>
      <c r="BP42" s="55"/>
      <c r="BQ42" s="55"/>
      <c r="BR42" s="56"/>
      <c r="CB42" s="34"/>
      <c r="CC42" s="34"/>
      <c r="CD42" s="34"/>
      <c r="CE42" s="34"/>
      <c r="CF42" s="34"/>
      <c r="CG42" s="34"/>
      <c r="CH42" s="34"/>
      <c r="CI42" s="34"/>
      <c r="CJ42" s="34"/>
      <c r="CK42" s="34"/>
      <c r="CL42" s="7"/>
    </row>
    <row r="43" spans="1:90" ht="10.15" customHeight="1" x14ac:dyDescent="0.2"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6"/>
      <c r="AT43" s="6"/>
      <c r="AU43" s="6"/>
      <c r="AV43" s="6"/>
      <c r="AW43" s="6"/>
      <c r="AX43" s="54"/>
      <c r="AY43" s="54"/>
      <c r="AZ43" s="54"/>
      <c r="BA43" s="54"/>
      <c r="BB43" s="54"/>
      <c r="BC43" s="54"/>
      <c r="BD43" s="54"/>
      <c r="BE43" s="54"/>
      <c r="BF43" s="54"/>
      <c r="BG43" s="54"/>
      <c r="BH43" s="55"/>
      <c r="BI43" s="55"/>
      <c r="BJ43" s="55"/>
      <c r="BK43" s="55"/>
      <c r="BL43" s="55"/>
      <c r="BM43" s="55"/>
      <c r="BN43" s="55"/>
      <c r="BO43" s="55"/>
      <c r="BP43" s="55"/>
      <c r="BQ43" s="55"/>
      <c r="BR43" s="56"/>
      <c r="CB43" s="34"/>
      <c r="CC43" s="34"/>
      <c r="CD43" s="34"/>
      <c r="CE43" s="34"/>
      <c r="CF43" s="34"/>
      <c r="CG43" s="34"/>
      <c r="CH43" s="34"/>
      <c r="CI43" s="34"/>
      <c r="CJ43" s="34"/>
      <c r="CK43" s="34"/>
      <c r="CL43" s="7"/>
    </row>
    <row r="44" spans="1:90" ht="10.15" customHeight="1" x14ac:dyDescent="0.2"/>
    <row r="45" spans="1:90" ht="10.15" customHeight="1" x14ac:dyDescent="0.2"/>
    <row r="46" spans="1:90" ht="10.15" customHeight="1" x14ac:dyDescent="0.2">
      <c r="A46" s="5"/>
    </row>
    <row r="47" spans="1:90" ht="10.15" customHeight="1" x14ac:dyDescent="0.2"/>
    <row r="48" spans="1:90" ht="10.15" customHeight="1" x14ac:dyDescent="0.2"/>
    <row r="49" ht="10.15" customHeight="1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ht="10.15" customHeight="1" x14ac:dyDescent="0.2"/>
    <row r="86" ht="10.15" customHeight="1" x14ac:dyDescent="0.2"/>
    <row r="87" ht="10.15" customHeight="1" x14ac:dyDescent="0.2"/>
    <row r="88" ht="10.15" customHeight="1" x14ac:dyDescent="0.2"/>
    <row r="89" ht="10.15" customHeight="1" x14ac:dyDescent="0.2"/>
    <row r="90" ht="10.15" customHeight="1" x14ac:dyDescent="0.2"/>
    <row r="91" ht="10.15" customHeight="1" x14ac:dyDescent="0.2"/>
    <row r="92" ht="10.15" customHeight="1" x14ac:dyDescent="0.2"/>
    <row r="93" ht="10.15" customHeight="1" x14ac:dyDescent="0.2"/>
    <row r="94" ht="10.15" customHeight="1" x14ac:dyDescent="0.2"/>
    <row r="95" ht="10.15" customHeight="1" x14ac:dyDescent="0.2"/>
    <row r="96" ht="10.15" customHeight="1" x14ac:dyDescent="0.2"/>
    <row r="97" ht="10.15" customHeight="1" x14ac:dyDescent="0.2"/>
    <row r="98" ht="10.15" customHeight="1" x14ac:dyDescent="0.2"/>
    <row r="99" ht="10.15" customHeight="1" x14ac:dyDescent="0.2"/>
    <row r="100" ht="10.15" customHeight="1" x14ac:dyDescent="0.2"/>
    <row r="101" ht="10.15" customHeight="1" x14ac:dyDescent="0.2"/>
    <row r="102" ht="10.15" customHeight="1" x14ac:dyDescent="0.2"/>
    <row r="103" ht="10.15" customHeight="1" x14ac:dyDescent="0.2"/>
    <row r="104" ht="10.15" customHeight="1" x14ac:dyDescent="0.2"/>
    <row r="105" ht="10.15" customHeight="1" x14ac:dyDescent="0.2"/>
    <row r="106" ht="10.15" customHeight="1" x14ac:dyDescent="0.2"/>
    <row r="107" ht="10.15" customHeight="1" x14ac:dyDescent="0.2"/>
    <row r="108" ht="10.15" customHeight="1" x14ac:dyDescent="0.2"/>
    <row r="109" ht="10.15" customHeight="1" x14ac:dyDescent="0.2"/>
    <row r="110" ht="10.15" customHeight="1" x14ac:dyDescent="0.2"/>
    <row r="111" ht="10.15" customHeight="1" x14ac:dyDescent="0.2"/>
    <row r="112" ht="10.15" customHeight="1" x14ac:dyDescent="0.2"/>
    <row r="113" ht="10.15" customHeight="1" x14ac:dyDescent="0.2"/>
    <row r="114" ht="10.15" customHeight="1" x14ac:dyDescent="0.2"/>
    <row r="115" ht="10.15" customHeight="1" x14ac:dyDescent="0.2"/>
    <row r="116" ht="10.15" customHeight="1" x14ac:dyDescent="0.2"/>
    <row r="117" ht="10.15" customHeight="1" x14ac:dyDescent="0.2"/>
    <row r="118" ht="10.15" customHeight="1" x14ac:dyDescent="0.2"/>
    <row r="119" ht="10.15" customHeight="1" x14ac:dyDescent="0.2"/>
    <row r="120" ht="10.15" customHeight="1" x14ac:dyDescent="0.2"/>
    <row r="121" ht="10.15" customHeight="1" x14ac:dyDescent="0.2"/>
    <row r="122" ht="10.15" customHeight="1" x14ac:dyDescent="0.2"/>
    <row r="123" ht="10.15" customHeight="1" x14ac:dyDescent="0.2"/>
    <row r="124" ht="10.15" customHeight="1" x14ac:dyDescent="0.2"/>
    <row r="125" ht="10.15" customHeight="1" x14ac:dyDescent="0.2"/>
    <row r="126" ht="10.15" customHeight="1" x14ac:dyDescent="0.2"/>
    <row r="127" ht="10.15" customHeight="1" x14ac:dyDescent="0.2"/>
    <row r="128" ht="10.15" customHeight="1" x14ac:dyDescent="0.2"/>
    <row r="129" ht="10.15" customHeight="1" x14ac:dyDescent="0.2"/>
    <row r="130" ht="10.15" customHeight="1" x14ac:dyDescent="0.2"/>
    <row r="131" ht="10.15" customHeight="1" x14ac:dyDescent="0.2"/>
    <row r="132" ht="10.15" customHeight="1" x14ac:dyDescent="0.2"/>
    <row r="133" ht="10.15" customHeight="1" x14ac:dyDescent="0.2"/>
    <row r="134" ht="10.15" customHeight="1" x14ac:dyDescent="0.2"/>
    <row r="135" ht="10.15" customHeight="1" x14ac:dyDescent="0.2"/>
    <row r="136" ht="10.15" customHeight="1" x14ac:dyDescent="0.2"/>
    <row r="137" ht="10.15" customHeight="1" x14ac:dyDescent="0.2"/>
    <row r="138" ht="10.15" customHeight="1" x14ac:dyDescent="0.2"/>
    <row r="139" ht="10.15" customHeight="1" x14ac:dyDescent="0.2"/>
    <row r="140" ht="10.15" customHeight="1" x14ac:dyDescent="0.2"/>
    <row r="141" ht="10.15" customHeight="1" x14ac:dyDescent="0.2"/>
    <row r="142" ht="10.15" customHeight="1" x14ac:dyDescent="0.2"/>
    <row r="143" ht="10.15" customHeight="1" x14ac:dyDescent="0.2"/>
    <row r="144" ht="10.15" customHeight="1" x14ac:dyDescent="0.2"/>
    <row r="145" ht="10.15" customHeight="1" x14ac:dyDescent="0.2"/>
    <row r="146" ht="10.15" customHeight="1" x14ac:dyDescent="0.2"/>
    <row r="147" ht="10.15" customHeight="1" x14ac:dyDescent="0.2"/>
    <row r="148" ht="10.15" customHeight="1" x14ac:dyDescent="0.2"/>
    <row r="149" ht="10.15" customHeight="1" x14ac:dyDescent="0.2"/>
    <row r="150" ht="10.15" customHeight="1" x14ac:dyDescent="0.2"/>
    <row r="151" ht="10.15" customHeight="1" x14ac:dyDescent="0.2"/>
    <row r="152" ht="10.15" customHeight="1" x14ac:dyDescent="0.2"/>
    <row r="153" ht="10.15" customHeight="1" x14ac:dyDescent="0.2"/>
    <row r="154" ht="10.15" customHeight="1" x14ac:dyDescent="0.2"/>
    <row r="155" ht="10.15" customHeight="1" x14ac:dyDescent="0.2"/>
    <row r="156" ht="10.15" customHeight="1" x14ac:dyDescent="0.2"/>
    <row r="157" ht="10.15" customHeight="1" x14ac:dyDescent="0.2"/>
    <row r="158" ht="10.15" customHeight="1" x14ac:dyDescent="0.2"/>
    <row r="159" ht="10.15" customHeight="1" x14ac:dyDescent="0.2"/>
    <row r="160" ht="10.15" customHeight="1" x14ac:dyDescent="0.2"/>
    <row r="161" ht="10.15" customHeight="1" x14ac:dyDescent="0.2"/>
    <row r="162" ht="10.15" customHeight="1" x14ac:dyDescent="0.2"/>
    <row r="163" ht="10.15" customHeight="1" x14ac:dyDescent="0.2"/>
    <row r="164" ht="10.15" customHeight="1" x14ac:dyDescent="0.2"/>
    <row r="165" ht="10.15" customHeight="1" x14ac:dyDescent="0.2"/>
    <row r="166" ht="10.15" customHeight="1" x14ac:dyDescent="0.2"/>
    <row r="167" ht="10.15" customHeight="1" x14ac:dyDescent="0.2"/>
    <row r="168" ht="10.15" customHeight="1" x14ac:dyDescent="0.2"/>
    <row r="169" ht="10.15" customHeight="1" x14ac:dyDescent="0.2"/>
    <row r="170" ht="10.15" customHeight="1" x14ac:dyDescent="0.2"/>
    <row r="171" ht="10.15" customHeight="1" x14ac:dyDescent="0.2"/>
    <row r="172" ht="10.15" customHeight="1" x14ac:dyDescent="0.2"/>
    <row r="173" ht="10.15" customHeight="1" x14ac:dyDescent="0.2"/>
    <row r="174" ht="10.15" customHeight="1" x14ac:dyDescent="0.2"/>
    <row r="175" ht="10.15" customHeight="1" x14ac:dyDescent="0.2"/>
    <row r="176" ht="10.15" customHeight="1" x14ac:dyDescent="0.2"/>
    <row r="177" ht="10.15" customHeight="1" x14ac:dyDescent="0.2"/>
    <row r="178" ht="10.15" customHeight="1" x14ac:dyDescent="0.2"/>
    <row r="179" ht="10.15" customHeight="1" x14ac:dyDescent="0.2"/>
    <row r="180" ht="10.15" customHeight="1" x14ac:dyDescent="0.2"/>
    <row r="181" ht="10.15" customHeight="1" x14ac:dyDescent="0.2"/>
    <row r="182" ht="10.15" customHeight="1" x14ac:dyDescent="0.2"/>
    <row r="183" ht="10.15" customHeight="1" x14ac:dyDescent="0.2"/>
    <row r="184" ht="10.15" customHeight="1" x14ac:dyDescent="0.2"/>
    <row r="185" ht="10.15" customHeight="1" x14ac:dyDescent="0.2"/>
    <row r="186" ht="10.15" customHeight="1" x14ac:dyDescent="0.2"/>
    <row r="187" ht="10.15" customHeight="1" x14ac:dyDescent="0.2"/>
    <row r="188" ht="10.15" customHeight="1" x14ac:dyDescent="0.2"/>
    <row r="189" ht="10.15" customHeight="1" x14ac:dyDescent="0.2"/>
    <row r="190" ht="10.15" customHeight="1" x14ac:dyDescent="0.2"/>
    <row r="191" ht="10.15" customHeight="1" x14ac:dyDescent="0.2"/>
    <row r="192" ht="10.15" customHeight="1" x14ac:dyDescent="0.2"/>
    <row r="193" ht="10.15" customHeight="1" x14ac:dyDescent="0.2"/>
    <row r="194" ht="10.15" customHeight="1" x14ac:dyDescent="0.2"/>
    <row r="195" ht="10.15" customHeight="1" x14ac:dyDescent="0.2"/>
    <row r="196" ht="10.15" customHeight="1" x14ac:dyDescent="0.2"/>
    <row r="197" ht="10.15" customHeight="1" x14ac:dyDescent="0.2"/>
    <row r="198" ht="10.15" customHeight="1" x14ac:dyDescent="0.2"/>
    <row r="199" ht="10.15" customHeight="1" x14ac:dyDescent="0.2"/>
    <row r="200" ht="10.15" customHeight="1" x14ac:dyDescent="0.2"/>
    <row r="201" ht="10.15" customHeight="1" x14ac:dyDescent="0.2"/>
    <row r="202" ht="10.15" customHeight="1" x14ac:dyDescent="0.2"/>
    <row r="203" ht="10.15" customHeight="1" x14ac:dyDescent="0.2"/>
    <row r="204" ht="10.15" customHeight="1" x14ac:dyDescent="0.2"/>
    <row r="205" ht="10.15" customHeight="1" x14ac:dyDescent="0.2"/>
    <row r="206" ht="10.15" customHeight="1" x14ac:dyDescent="0.2"/>
    <row r="207" ht="10.15" customHeight="1" x14ac:dyDescent="0.2"/>
    <row r="208" ht="10.15" customHeight="1" x14ac:dyDescent="0.2"/>
    <row r="209" ht="10.15" customHeight="1" x14ac:dyDescent="0.2"/>
    <row r="210" ht="10.15" customHeight="1" x14ac:dyDescent="0.2"/>
    <row r="211" ht="10.15" customHeight="1" x14ac:dyDescent="0.2"/>
    <row r="212" ht="10.15" customHeight="1" x14ac:dyDescent="0.2"/>
    <row r="213" ht="10.15" customHeight="1" x14ac:dyDescent="0.2"/>
    <row r="214" ht="10.15" customHeight="1" x14ac:dyDescent="0.2"/>
    <row r="215" ht="10.15" customHeight="1" x14ac:dyDescent="0.2"/>
    <row r="216" ht="10.15" customHeight="1" x14ac:dyDescent="0.2"/>
    <row r="217" ht="10.15" customHeight="1" x14ac:dyDescent="0.2"/>
    <row r="218" ht="10.15" customHeight="1" x14ac:dyDescent="0.2"/>
    <row r="219" ht="10.15" customHeight="1" x14ac:dyDescent="0.2"/>
    <row r="220" ht="10.15" customHeight="1" x14ac:dyDescent="0.2"/>
    <row r="221" ht="10.15" customHeight="1" x14ac:dyDescent="0.2"/>
    <row r="222" ht="10.15" customHeight="1" x14ac:dyDescent="0.2"/>
    <row r="223" ht="10.15" customHeight="1" x14ac:dyDescent="0.2"/>
    <row r="224" ht="10.15" customHeight="1" x14ac:dyDescent="0.2"/>
    <row r="225" ht="10.15" customHeight="1" x14ac:dyDescent="0.2"/>
    <row r="226" ht="10.15" customHeight="1" x14ac:dyDescent="0.2"/>
    <row r="227" ht="10.15" customHeight="1" x14ac:dyDescent="0.2"/>
    <row r="228" ht="10.15" customHeight="1" x14ac:dyDescent="0.2"/>
    <row r="229" ht="10.15" customHeight="1" x14ac:dyDescent="0.2"/>
    <row r="230" ht="10.15" customHeight="1" x14ac:dyDescent="0.2"/>
    <row r="231" ht="10.15" customHeight="1" x14ac:dyDescent="0.2"/>
    <row r="232" ht="10.15" customHeight="1" x14ac:dyDescent="0.2"/>
    <row r="233" ht="10.15" customHeight="1" x14ac:dyDescent="0.2"/>
    <row r="234" ht="10.15" customHeight="1" x14ac:dyDescent="0.2"/>
    <row r="235" ht="10.15" customHeight="1" x14ac:dyDescent="0.2"/>
    <row r="236" ht="10.15" customHeight="1" x14ac:dyDescent="0.2"/>
    <row r="237" ht="10.15" customHeight="1" x14ac:dyDescent="0.2"/>
    <row r="238" ht="10.15" customHeight="1" x14ac:dyDescent="0.2"/>
    <row r="239" ht="10.15" customHeight="1" x14ac:dyDescent="0.2"/>
    <row r="240" ht="10.15" customHeight="1" x14ac:dyDescent="0.2"/>
    <row r="241" ht="10.15" customHeight="1" x14ac:dyDescent="0.2"/>
    <row r="242" ht="10.15" customHeight="1" x14ac:dyDescent="0.2"/>
    <row r="243" ht="10.15" customHeight="1" x14ac:dyDescent="0.2"/>
    <row r="244" ht="10.15" customHeight="1" x14ac:dyDescent="0.2"/>
    <row r="245" ht="10.15" customHeight="1" x14ac:dyDescent="0.2"/>
    <row r="246" ht="10.15" customHeight="1" x14ac:dyDescent="0.2"/>
    <row r="247" ht="10.15" customHeight="1" x14ac:dyDescent="0.2"/>
    <row r="248" ht="10.15" customHeight="1" x14ac:dyDescent="0.2"/>
    <row r="249" ht="10.15" customHeight="1" x14ac:dyDescent="0.2"/>
    <row r="250" ht="10.15" customHeight="1" x14ac:dyDescent="0.2"/>
    <row r="251" ht="10.15" customHeight="1" x14ac:dyDescent="0.2"/>
    <row r="252" ht="10.15" customHeight="1" x14ac:dyDescent="0.2"/>
    <row r="253" ht="10.15" customHeight="1" x14ac:dyDescent="0.2"/>
    <row r="254" ht="10.15" customHeight="1" x14ac:dyDescent="0.2"/>
    <row r="255" ht="10.15" customHeight="1" x14ac:dyDescent="0.2"/>
    <row r="256" ht="10.15" customHeight="1" x14ac:dyDescent="0.2"/>
    <row r="257" ht="10.15" customHeight="1" x14ac:dyDescent="0.2"/>
    <row r="258" ht="10.15" customHeight="1" x14ac:dyDescent="0.2"/>
    <row r="259" ht="10.15" customHeight="1" x14ac:dyDescent="0.2"/>
    <row r="260" ht="10.15" customHeight="1" x14ac:dyDescent="0.2"/>
    <row r="261" ht="10.15" customHeight="1" x14ac:dyDescent="0.2"/>
    <row r="262" ht="10.15" customHeight="1" x14ac:dyDescent="0.2"/>
    <row r="263" ht="10.15" customHeight="1" x14ac:dyDescent="0.2"/>
    <row r="264" ht="10.15" customHeight="1" x14ac:dyDescent="0.2"/>
    <row r="265" ht="10.15" customHeight="1" x14ac:dyDescent="0.2"/>
    <row r="266" ht="10.15" customHeight="1" x14ac:dyDescent="0.2"/>
    <row r="267" ht="10.15" customHeight="1" x14ac:dyDescent="0.2"/>
    <row r="268" ht="10.15" customHeight="1" x14ac:dyDescent="0.2"/>
    <row r="269" ht="10.15" customHeight="1" x14ac:dyDescent="0.2"/>
    <row r="270" ht="10.15" customHeight="1" x14ac:dyDescent="0.2"/>
    <row r="271" ht="10.15" customHeight="1" x14ac:dyDescent="0.2"/>
    <row r="272" ht="10.15" customHeight="1" x14ac:dyDescent="0.2"/>
    <row r="273" ht="10.15" customHeight="1" x14ac:dyDescent="0.2"/>
    <row r="274" ht="10.15" customHeight="1" x14ac:dyDescent="0.2"/>
    <row r="275" ht="10.15" customHeight="1" x14ac:dyDescent="0.2"/>
    <row r="276" ht="10.15" customHeight="1" x14ac:dyDescent="0.2"/>
    <row r="277" ht="10.15" customHeight="1" x14ac:dyDescent="0.2"/>
    <row r="278" ht="10.15" customHeight="1" x14ac:dyDescent="0.2"/>
    <row r="279" ht="10.15" customHeight="1" x14ac:dyDescent="0.2"/>
    <row r="280" ht="10.15" customHeight="1" x14ac:dyDescent="0.2"/>
    <row r="281" ht="10.15" customHeight="1" x14ac:dyDescent="0.2"/>
    <row r="282" ht="10.15" customHeight="1" x14ac:dyDescent="0.2"/>
    <row r="283" ht="10.15" customHeight="1" x14ac:dyDescent="0.2"/>
    <row r="284" ht="10.15" customHeight="1" x14ac:dyDescent="0.2"/>
    <row r="285" ht="10.15" customHeight="1" x14ac:dyDescent="0.2"/>
    <row r="286" ht="10.15" customHeight="1" x14ac:dyDescent="0.2"/>
    <row r="287" ht="10.15" customHeight="1" x14ac:dyDescent="0.2"/>
    <row r="288" ht="10.15" customHeight="1" x14ac:dyDescent="0.2"/>
    <row r="289" ht="10.15" customHeight="1" x14ac:dyDescent="0.2"/>
    <row r="290" ht="10.15" customHeight="1" x14ac:dyDescent="0.2"/>
    <row r="291" ht="10.15" customHeight="1" x14ac:dyDescent="0.2"/>
    <row r="292" ht="10.15" customHeight="1" x14ac:dyDescent="0.2"/>
    <row r="293" ht="10.15" customHeight="1" x14ac:dyDescent="0.2"/>
    <row r="294" ht="10.15" customHeight="1" x14ac:dyDescent="0.2"/>
    <row r="295" ht="10.15" customHeight="1" x14ac:dyDescent="0.2"/>
    <row r="296" ht="10.15" customHeight="1" x14ac:dyDescent="0.2"/>
    <row r="297" ht="10.15" customHeight="1" x14ac:dyDescent="0.2"/>
    <row r="298" ht="10.15" customHeight="1" x14ac:dyDescent="0.2"/>
    <row r="299" ht="10.15" customHeight="1" x14ac:dyDescent="0.2"/>
    <row r="300" ht="10.15" customHeight="1" x14ac:dyDescent="0.2"/>
    <row r="301" ht="10.15" customHeight="1" x14ac:dyDescent="0.2"/>
    <row r="302" ht="10.15" customHeight="1" x14ac:dyDescent="0.2"/>
    <row r="303" ht="10.15" customHeight="1" x14ac:dyDescent="0.2"/>
    <row r="304" ht="10.15" customHeight="1" x14ac:dyDescent="0.2"/>
    <row r="305" ht="10.15" customHeight="1" x14ac:dyDescent="0.2"/>
    <row r="306" ht="10.15" customHeight="1" x14ac:dyDescent="0.2"/>
    <row r="307" ht="10.15" customHeight="1" x14ac:dyDescent="0.2"/>
    <row r="308" ht="10.15" customHeight="1" x14ac:dyDescent="0.2"/>
    <row r="309" ht="10.15" customHeight="1" x14ac:dyDescent="0.2"/>
    <row r="310" ht="10.15" customHeight="1" x14ac:dyDescent="0.2"/>
    <row r="311" ht="10.15" customHeight="1" x14ac:dyDescent="0.2"/>
    <row r="312" ht="10.15" customHeight="1" x14ac:dyDescent="0.2"/>
    <row r="313" ht="10.15" customHeight="1" x14ac:dyDescent="0.2"/>
    <row r="314" ht="10.15" customHeight="1" x14ac:dyDescent="0.2"/>
    <row r="315" ht="10.15" customHeight="1" x14ac:dyDescent="0.2"/>
    <row r="316" ht="10.15" customHeight="1" x14ac:dyDescent="0.2"/>
    <row r="317" ht="10.15" customHeight="1" x14ac:dyDescent="0.2"/>
    <row r="318" ht="10.15" customHeight="1" x14ac:dyDescent="0.2"/>
    <row r="319" ht="10.15" customHeight="1" x14ac:dyDescent="0.2"/>
    <row r="320" ht="10.15" customHeight="1" x14ac:dyDescent="0.2"/>
    <row r="321" ht="10.15" customHeight="1" x14ac:dyDescent="0.2"/>
    <row r="322" ht="10.15" customHeight="1" x14ac:dyDescent="0.2"/>
    <row r="323" ht="10.15" customHeight="1" x14ac:dyDescent="0.2"/>
    <row r="324" ht="10.15" customHeight="1" x14ac:dyDescent="0.2"/>
    <row r="325" ht="10.15" customHeight="1" x14ac:dyDescent="0.2"/>
    <row r="326" ht="10.15" customHeight="1" x14ac:dyDescent="0.2"/>
    <row r="327" ht="10.15" customHeight="1" x14ac:dyDescent="0.2"/>
    <row r="328" ht="10.15" customHeight="1" x14ac:dyDescent="0.2"/>
    <row r="329" ht="10.15" customHeight="1" x14ac:dyDescent="0.2"/>
    <row r="330" ht="10.15" customHeight="1" x14ac:dyDescent="0.2"/>
    <row r="331" ht="10.15" customHeight="1" x14ac:dyDescent="0.2"/>
    <row r="332" ht="10.15" customHeight="1" x14ac:dyDescent="0.2"/>
    <row r="333" ht="10.15" customHeight="1" x14ac:dyDescent="0.2"/>
    <row r="334" ht="10.15" customHeight="1" x14ac:dyDescent="0.2"/>
    <row r="335" ht="10.15" customHeight="1" x14ac:dyDescent="0.2"/>
    <row r="336" ht="10.15" customHeight="1" x14ac:dyDescent="0.2"/>
    <row r="337" ht="10.15" customHeight="1" x14ac:dyDescent="0.2"/>
    <row r="338" ht="10.15" customHeight="1" x14ac:dyDescent="0.2"/>
    <row r="339" ht="10.15" customHeight="1" x14ac:dyDescent="0.2"/>
    <row r="340" ht="10.15" customHeight="1" x14ac:dyDescent="0.2"/>
    <row r="341" ht="10.15" customHeight="1" x14ac:dyDescent="0.2"/>
    <row r="342" ht="10.15" customHeight="1" x14ac:dyDescent="0.2"/>
    <row r="343" ht="10.15" customHeight="1" x14ac:dyDescent="0.2"/>
    <row r="344" ht="10.15" customHeight="1" x14ac:dyDescent="0.2"/>
    <row r="345" ht="10.15" customHeight="1" x14ac:dyDescent="0.2"/>
    <row r="346" ht="10.15" customHeight="1" x14ac:dyDescent="0.2"/>
    <row r="347" x14ac:dyDescent="0.2"/>
    <row r="348" x14ac:dyDescent="0.2"/>
    <row r="349" x14ac:dyDescent="0.2"/>
    <row r="350" x14ac:dyDescent="0.2"/>
  </sheetData>
  <sheetProtection algorithmName="SHA-512" hashValue="t+cFnfWGUx6YnyzGjpFh0gUv1bnkWdcU3/k4RPDD2Qtcru7sHUNMFfid7Dfq+8/GlLomk65iZ3Zf8VUWTOfBEw==" saltValue="TAnf08rIlSh1Xo84c4hMGA==" spinCount="100000" sheet="1" objects="1" scenarios="1" selectLockedCells="1"/>
  <mergeCells count="255">
    <mergeCell ref="AX42:BG43"/>
    <mergeCell ref="BH42:BQ43"/>
    <mergeCell ref="BR42:BR43"/>
    <mergeCell ref="CB42:CK43"/>
    <mergeCell ref="CB37:CK37"/>
    <mergeCell ref="AX38:BG39"/>
    <mergeCell ref="BH38:BQ39"/>
    <mergeCell ref="CB38:CK39"/>
    <mergeCell ref="BH40:BQ41"/>
    <mergeCell ref="BR40:BR41"/>
    <mergeCell ref="CB40:CK41"/>
    <mergeCell ref="A37:E37"/>
    <mergeCell ref="F37:N37"/>
    <mergeCell ref="O37:AW37"/>
    <mergeCell ref="AX37:BG37"/>
    <mergeCell ref="BH37:BQ37"/>
    <mergeCell ref="BR37:CA37"/>
    <mergeCell ref="CB33:CK33"/>
    <mergeCell ref="A34:E34"/>
    <mergeCell ref="F34:N34"/>
    <mergeCell ref="O34:AW34"/>
    <mergeCell ref="AX34:BG34"/>
    <mergeCell ref="BH34:BQ34"/>
    <mergeCell ref="BR34:CA34"/>
    <mergeCell ref="CB34:CK34"/>
    <mergeCell ref="A33:E33"/>
    <mergeCell ref="F33:N33"/>
    <mergeCell ref="O33:AW33"/>
    <mergeCell ref="AX33:BG33"/>
    <mergeCell ref="BH33:BQ33"/>
    <mergeCell ref="BR33:CA33"/>
    <mergeCell ref="CB31:CK31"/>
    <mergeCell ref="A32:E32"/>
    <mergeCell ref="F32:N32"/>
    <mergeCell ref="O32:AW32"/>
    <mergeCell ref="AX32:BG32"/>
    <mergeCell ref="BH32:BQ32"/>
    <mergeCell ref="BR32:CA32"/>
    <mergeCell ref="CB32:CK32"/>
    <mergeCell ref="A31:E31"/>
    <mergeCell ref="F31:N31"/>
    <mergeCell ref="O31:AW31"/>
    <mergeCell ref="AX31:BG31"/>
    <mergeCell ref="BH31:BQ31"/>
    <mergeCell ref="BR31:CA31"/>
    <mergeCell ref="CB29:CK29"/>
    <mergeCell ref="A30:E30"/>
    <mergeCell ref="F30:N30"/>
    <mergeCell ref="O30:AW30"/>
    <mergeCell ref="AX30:BG30"/>
    <mergeCell ref="BH30:BQ30"/>
    <mergeCell ref="BR30:CA30"/>
    <mergeCell ref="CB30:CK30"/>
    <mergeCell ref="A29:E29"/>
    <mergeCell ref="F29:N29"/>
    <mergeCell ref="O29:AW29"/>
    <mergeCell ref="AX29:BG29"/>
    <mergeCell ref="BH29:BQ29"/>
    <mergeCell ref="BR29:CA29"/>
    <mergeCell ref="CB27:CK27"/>
    <mergeCell ref="A28:E28"/>
    <mergeCell ref="F28:N28"/>
    <mergeCell ref="O28:AW28"/>
    <mergeCell ref="AX28:BG28"/>
    <mergeCell ref="BH28:BQ28"/>
    <mergeCell ref="BR28:CA28"/>
    <mergeCell ref="CB28:CK28"/>
    <mergeCell ref="A27:E27"/>
    <mergeCell ref="F27:N27"/>
    <mergeCell ref="O27:AW27"/>
    <mergeCell ref="AX27:BG27"/>
    <mergeCell ref="BH27:BQ27"/>
    <mergeCell ref="BR27:CA27"/>
    <mergeCell ref="CB25:CK25"/>
    <mergeCell ref="A26:E26"/>
    <mergeCell ref="F26:N26"/>
    <mergeCell ref="O26:AW26"/>
    <mergeCell ref="AX26:BG26"/>
    <mergeCell ref="BH26:BQ26"/>
    <mergeCell ref="BR26:CA26"/>
    <mergeCell ref="CB26:CK26"/>
    <mergeCell ref="A25:E25"/>
    <mergeCell ref="F25:N25"/>
    <mergeCell ref="O25:AW25"/>
    <mergeCell ref="AX25:BG25"/>
    <mergeCell ref="BH25:BQ25"/>
    <mergeCell ref="BR25:CA25"/>
    <mergeCell ref="CB23:CK23"/>
    <mergeCell ref="A24:E24"/>
    <mergeCell ref="F24:N24"/>
    <mergeCell ref="O24:AW24"/>
    <mergeCell ref="AX24:BG24"/>
    <mergeCell ref="BH24:BQ24"/>
    <mergeCell ref="BR24:CA24"/>
    <mergeCell ref="CB24:CK24"/>
    <mergeCell ref="A23:E23"/>
    <mergeCell ref="F23:N23"/>
    <mergeCell ref="O23:AW23"/>
    <mergeCell ref="AX23:BG23"/>
    <mergeCell ref="BH23:BQ23"/>
    <mergeCell ref="BR23:CA23"/>
    <mergeCell ref="CB21:CK21"/>
    <mergeCell ref="A22:E22"/>
    <mergeCell ref="F22:N22"/>
    <mergeCell ref="O22:AW22"/>
    <mergeCell ref="AX22:BG22"/>
    <mergeCell ref="BH22:BQ22"/>
    <mergeCell ref="BR22:CA22"/>
    <mergeCell ref="CB22:CK22"/>
    <mergeCell ref="A21:E21"/>
    <mergeCell ref="F21:N21"/>
    <mergeCell ref="O21:AW21"/>
    <mergeCell ref="AX21:BG21"/>
    <mergeCell ref="BH21:BQ21"/>
    <mergeCell ref="BR21:CA21"/>
    <mergeCell ref="CB19:CK19"/>
    <mergeCell ref="CL19:EA19"/>
    <mergeCell ref="A20:E20"/>
    <mergeCell ref="F20:N20"/>
    <mergeCell ref="O20:AW20"/>
    <mergeCell ref="AX20:BG20"/>
    <mergeCell ref="BH20:BQ20"/>
    <mergeCell ref="BR20:CA20"/>
    <mergeCell ref="CB20:CK20"/>
    <mergeCell ref="A19:E19"/>
    <mergeCell ref="F19:N19"/>
    <mergeCell ref="O19:AW19"/>
    <mergeCell ref="AX19:BG19"/>
    <mergeCell ref="BH19:BQ19"/>
    <mergeCell ref="BR19:CA19"/>
    <mergeCell ref="CB17:CK17"/>
    <mergeCell ref="A18:E18"/>
    <mergeCell ref="F18:N18"/>
    <mergeCell ref="O18:AW18"/>
    <mergeCell ref="AX18:BG18"/>
    <mergeCell ref="BH18:BQ18"/>
    <mergeCell ref="BR18:CA18"/>
    <mergeCell ref="CB18:CK18"/>
    <mergeCell ref="A17:E17"/>
    <mergeCell ref="F17:N17"/>
    <mergeCell ref="O17:AW17"/>
    <mergeCell ref="AX17:BG17"/>
    <mergeCell ref="BH17:BQ17"/>
    <mergeCell ref="BR17:CA17"/>
    <mergeCell ref="CB15:CK15"/>
    <mergeCell ref="CL15:DZ15"/>
    <mergeCell ref="A16:E16"/>
    <mergeCell ref="F16:N16"/>
    <mergeCell ref="O16:AW16"/>
    <mergeCell ref="AX16:BG16"/>
    <mergeCell ref="BH16:BQ16"/>
    <mergeCell ref="BR16:CA16"/>
    <mergeCell ref="CB16:CK16"/>
    <mergeCell ref="A15:E15"/>
    <mergeCell ref="F15:N15"/>
    <mergeCell ref="O15:AW15"/>
    <mergeCell ref="AX15:BG15"/>
    <mergeCell ref="BH15:BQ15"/>
    <mergeCell ref="BR15:CA15"/>
    <mergeCell ref="CL13:DZ13"/>
    <mergeCell ref="A14:E14"/>
    <mergeCell ref="F14:N14"/>
    <mergeCell ref="O14:AW14"/>
    <mergeCell ref="AX14:BG14"/>
    <mergeCell ref="BH14:BQ14"/>
    <mergeCell ref="BR14:CA14"/>
    <mergeCell ref="CB14:CK14"/>
    <mergeCell ref="CL14:DZ14"/>
    <mergeCell ref="CB12:CK12"/>
    <mergeCell ref="A13:E13"/>
    <mergeCell ref="F13:N13"/>
    <mergeCell ref="O13:AW13"/>
    <mergeCell ref="AX13:BG13"/>
    <mergeCell ref="BH13:BQ13"/>
    <mergeCell ref="BR13:CA13"/>
    <mergeCell ref="CB13:CK13"/>
    <mergeCell ref="A12:E12"/>
    <mergeCell ref="F12:N12"/>
    <mergeCell ref="O12:AW12"/>
    <mergeCell ref="AX12:BG12"/>
    <mergeCell ref="BH12:BQ12"/>
    <mergeCell ref="BR12:CA12"/>
    <mergeCell ref="CB10:CK10"/>
    <mergeCell ref="A11:E11"/>
    <mergeCell ref="F11:N11"/>
    <mergeCell ref="O11:AW11"/>
    <mergeCell ref="AX11:BG11"/>
    <mergeCell ref="BH11:BQ11"/>
    <mergeCell ref="BR11:CA11"/>
    <mergeCell ref="CB11:CK11"/>
    <mergeCell ref="A10:E10"/>
    <mergeCell ref="F10:N10"/>
    <mergeCell ref="O10:AW10"/>
    <mergeCell ref="AX10:BG10"/>
    <mergeCell ref="BH10:BQ10"/>
    <mergeCell ref="BR10:CA10"/>
    <mergeCell ref="CB8:CK8"/>
    <mergeCell ref="A9:E9"/>
    <mergeCell ref="F9:N9"/>
    <mergeCell ref="O9:AW9"/>
    <mergeCell ref="AX9:BG9"/>
    <mergeCell ref="BH9:BQ9"/>
    <mergeCell ref="BR9:CA9"/>
    <mergeCell ref="CB9:CK9"/>
    <mergeCell ref="A8:E8"/>
    <mergeCell ref="F8:N8"/>
    <mergeCell ref="O8:AW8"/>
    <mergeCell ref="AX8:BG8"/>
    <mergeCell ref="BH8:BQ8"/>
    <mergeCell ref="BR8:CA8"/>
    <mergeCell ref="CQ6:CY6"/>
    <mergeCell ref="A7:E7"/>
    <mergeCell ref="F7:N7"/>
    <mergeCell ref="O7:AW7"/>
    <mergeCell ref="AX7:BG7"/>
    <mergeCell ref="BH7:BQ7"/>
    <mergeCell ref="BR7:CA7"/>
    <mergeCell ref="CB7:CK7"/>
    <mergeCell ref="BR5:CA5"/>
    <mergeCell ref="CB5:CK5"/>
    <mergeCell ref="A6:E6"/>
    <mergeCell ref="F6:N6"/>
    <mergeCell ref="O6:AW6"/>
    <mergeCell ref="AX6:BG6"/>
    <mergeCell ref="BH6:BQ6"/>
    <mergeCell ref="BR6:CA6"/>
    <mergeCell ref="CB6:CK6"/>
    <mergeCell ref="CB3:CK4"/>
    <mergeCell ref="CL3:CO4"/>
    <mergeCell ref="CP3:CW4"/>
    <mergeCell ref="CX3:CZ4"/>
    <mergeCell ref="A5:E5"/>
    <mergeCell ref="F5:N5"/>
    <mergeCell ref="O5:AW5"/>
    <mergeCell ref="AX5:BG5"/>
    <mergeCell ref="BH5:BQ5"/>
    <mergeCell ref="O1:AW2"/>
    <mergeCell ref="A3:E4"/>
    <mergeCell ref="F3:N4"/>
    <mergeCell ref="O3:AW4"/>
    <mergeCell ref="AX3:BG4"/>
    <mergeCell ref="BH3:BQ4"/>
    <mergeCell ref="AX40:BD41"/>
    <mergeCell ref="BE40:BG41"/>
    <mergeCell ref="BR3:CA4"/>
    <mergeCell ref="A35:E35"/>
    <mergeCell ref="F35:N35"/>
    <mergeCell ref="O35:AW35"/>
    <mergeCell ref="AX35:BG35"/>
    <mergeCell ref="BH35:BQ35"/>
    <mergeCell ref="A36:E36"/>
    <mergeCell ref="F36:N36"/>
    <mergeCell ref="O36:AW36"/>
    <mergeCell ref="AX36:BG36"/>
    <mergeCell ref="BH36:BQ36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Lehnig, Petra</dc:creator>
  <cp:lastModifiedBy>Bahl, Christian</cp:lastModifiedBy>
  <dcterms:created xsi:type="dcterms:W3CDTF">2026-08-21T08:22:06Z</dcterms:created>
  <dcterms:modified xsi:type="dcterms:W3CDTF">2026-09-07T13:26:57Z</dcterms:modified>
</cp:coreProperties>
</file>